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4 Q3 Nov 1\"/>
    </mc:Choice>
  </mc:AlternateContent>
  <xr:revisionPtr revIDLastSave="0" documentId="13_ncr:1_{D9FFCDFD-950B-4301-B0A3-EA5073B637E7}" xr6:coauthVersionLast="47" xr6:coauthVersionMax="47" xr10:uidLastSave="{00000000-0000-0000-0000-000000000000}"/>
  <bookViews>
    <workbookView xWindow="-120" yWindow="-120" windowWidth="29040" windowHeight="15840" tabRatio="835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21" r:id="rId7"/>
    <sheet name="Total_CAP_Essential" sheetId="2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 localSheetId="7">#REF!</definedName>
    <definedName name="Aflag" localSheetId="6">#REF!</definedName>
    <definedName name="Aflag">#REF!</definedName>
    <definedName name="Aflag2" localSheetId="7">#REF!</definedName>
    <definedName name="Aflag2" localSheetId="6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 localSheetId="7">#REF!</definedName>
    <definedName name="CBond" localSheetId="6">#REF!</definedName>
    <definedName name="CBond">#REF!</definedName>
    <definedName name="CECRA" localSheetId="7">#REF!</definedName>
    <definedName name="CECRA" localSheetId="6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 localSheetId="7">#REF!</definedName>
    <definedName name="CORE_U" localSheetId="6">#REF!</definedName>
    <definedName name="CORE_U">#REF!</definedName>
    <definedName name="Country">#REF!</definedName>
    <definedName name="CPUC_Approval_Status">#REF!</definedName>
    <definedName name="CREZ">#REF!</definedName>
    <definedName name="CTAC" localSheetId="7">#REF!</definedName>
    <definedName name="CTAC" localSheetId="6">#REF!</definedName>
    <definedName name="CTAC">#REF!</definedName>
    <definedName name="CTRBA" localSheetId="7">#REF!</definedName>
    <definedName name="CTRBA" localSheetId="6">#REF!</definedName>
    <definedName name="CTRBA">#REF!</definedName>
    <definedName name="DACRS" localSheetId="7">SUM(#REF!)</definedName>
    <definedName name="DACRS" localSheetId="6">SUM(#REF!)</definedName>
    <definedName name="DACRS">SUM(#REF!)</definedName>
    <definedName name="Dchoice" localSheetId="7">#REF!</definedName>
    <definedName name="Dchoice" localSheetId="6">#REF!</definedName>
    <definedName name="Dchoice">#REF!</definedName>
    <definedName name="Delay_Termination_Reason">#REF!</definedName>
    <definedName name="DeliverabilityStatusOptions">#REF!</definedName>
    <definedName name="Distflag" localSheetId="7">#REF!</definedName>
    <definedName name="Distflag" localSheetId="6">#REF!</definedName>
    <definedName name="Distflag">#REF!</definedName>
    <definedName name="Dmdmult" localSheetId="7">#REF!</definedName>
    <definedName name="Dmdmult" localSheetId="6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 localSheetId="7">#REF!</definedName>
    <definedName name="Flat" localSheetId="6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 localSheetId="7">#REF!</definedName>
    <definedName name="head1" localSheetId="6">#REF!</definedName>
    <definedName name="head1">#REF!</definedName>
    <definedName name="head10" localSheetId="7">#REF!</definedName>
    <definedName name="head10" localSheetId="6">#REF!</definedName>
    <definedName name="head10">#REF!</definedName>
    <definedName name="head11" localSheetId="7">#REF!</definedName>
    <definedName name="head11" localSheetId="6">#REF!</definedName>
    <definedName name="head11">#REF!</definedName>
    <definedName name="head2" localSheetId="7">#REF!</definedName>
    <definedName name="head2" localSheetId="6">#REF!</definedName>
    <definedName name="head2">#REF!</definedName>
    <definedName name="head3" localSheetId="7">#REF!</definedName>
    <definedName name="head3" localSheetId="6">#REF!</definedName>
    <definedName name="head3">#REF!</definedName>
    <definedName name="head4" localSheetId="7">#REF!</definedName>
    <definedName name="head4" localSheetId="6">#REF!</definedName>
    <definedName name="head4">#REF!</definedName>
    <definedName name="head5" localSheetId="7">#REF!</definedName>
    <definedName name="head5" localSheetId="6">#REF!</definedName>
    <definedName name="head5">#REF!</definedName>
    <definedName name="head6" localSheetId="7">#REF!</definedName>
    <definedName name="head6" localSheetId="6">#REF!</definedName>
    <definedName name="head6">#REF!</definedName>
    <definedName name="head7" localSheetId="7">#REF!</definedName>
    <definedName name="head7" localSheetId="6">#REF!</definedName>
    <definedName name="head7">#REF!</definedName>
    <definedName name="head8" localSheetId="7">#REF!</definedName>
    <definedName name="head8" localSheetId="6">#REF!</definedName>
    <definedName name="head8">#REF!</definedName>
    <definedName name="head9" localSheetId="7">#REF!</definedName>
    <definedName name="head9" localSheetId="6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 localSheetId="7">#REF!</definedName>
    <definedName name="Mflag" localSheetId="6">#REF!</definedName>
    <definedName name="Mflag">#REF!</definedName>
    <definedName name="NCORE_U" localSheetId="7">#REF!</definedName>
    <definedName name="NCORE_U" localSheetId="6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 localSheetId="7">#REF!</definedName>
    <definedName name="PBond" localSheetId="6">#REF!</definedName>
    <definedName name="PBond">#REF!</definedName>
    <definedName name="PCC_Classification">#REF!</definedName>
    <definedName name="PECRA" localSheetId="7">#REF!</definedName>
    <definedName name="PECRA" localSheetId="6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 localSheetId="7">#REF!</definedName>
    <definedName name="Sflag" localSheetId="6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9" l="1"/>
  <c r="CL14" i="22" l="1"/>
  <c r="CL13" i="22"/>
  <c r="CL12" i="22"/>
  <c r="CL11" i="22"/>
  <c r="CK14" i="22"/>
  <c r="CK13" i="22"/>
  <c r="CK12" i="22"/>
  <c r="CK11" i="22"/>
  <c r="CJ14" i="22"/>
  <c r="CJ13" i="22"/>
  <c r="CJ12" i="22"/>
  <c r="CJ11" i="22"/>
  <c r="CI14" i="22"/>
  <c r="CI13" i="22"/>
  <c r="CI12" i="22"/>
  <c r="CI11" i="22"/>
  <c r="CF14" i="22"/>
  <c r="CF13" i="22"/>
  <c r="CF12" i="22"/>
  <c r="CF11" i="22"/>
  <c r="CE14" i="22"/>
  <c r="CE13" i="22"/>
  <c r="CE12" i="22"/>
  <c r="CE11" i="22"/>
  <c r="CD14" i="22"/>
  <c r="CD13" i="22"/>
  <c r="CD12" i="22"/>
  <c r="CD11" i="22"/>
  <c r="CC14" i="22"/>
  <c r="CC13" i="22"/>
  <c r="CC12" i="22"/>
  <c r="CC11" i="22"/>
  <c r="BN14" i="22"/>
  <c r="BN13" i="22"/>
  <c r="BN12" i="22"/>
  <c r="BN11" i="22"/>
  <c r="BM14" i="22"/>
  <c r="BM13" i="22"/>
  <c r="BM12" i="22"/>
  <c r="BM11" i="22"/>
  <c r="BL14" i="22"/>
  <c r="BL13" i="22"/>
  <c r="BL12" i="22"/>
  <c r="BL11" i="22"/>
  <c r="BK14" i="22"/>
  <c r="BK13" i="22"/>
  <c r="BK12" i="22"/>
  <c r="BK11" i="22"/>
  <c r="BH14" i="22"/>
  <c r="BH13" i="22"/>
  <c r="BH12" i="22"/>
  <c r="BH11" i="22"/>
  <c r="BG14" i="22"/>
  <c r="BG13" i="22"/>
  <c r="BG12" i="22"/>
  <c r="BG11" i="22"/>
  <c r="BF14" i="22"/>
  <c r="BF13" i="22"/>
  <c r="BF12" i="22"/>
  <c r="BF11" i="22"/>
  <c r="BE14" i="22"/>
  <c r="BE13" i="22"/>
  <c r="BE12" i="22"/>
  <c r="BE11" i="22"/>
  <c r="BN14" i="21"/>
  <c r="BN13" i="21"/>
  <c r="BN12" i="21"/>
  <c r="BN11" i="21"/>
  <c r="BM14" i="21"/>
  <c r="BM13" i="21"/>
  <c r="BM12" i="21"/>
  <c r="BM11" i="21"/>
  <c r="BL14" i="21"/>
  <c r="BL13" i="21"/>
  <c r="BL12" i="21"/>
  <c r="BL11" i="21"/>
  <c r="BK14" i="21"/>
  <c r="BK13" i="21"/>
  <c r="BK12" i="21"/>
  <c r="BK11" i="21"/>
  <c r="BK15" i="21" s="1"/>
  <c r="BH14" i="21"/>
  <c r="BH13" i="21"/>
  <c r="BH12" i="21"/>
  <c r="BH11" i="21"/>
  <c r="BG14" i="21"/>
  <c r="BG13" i="21"/>
  <c r="BG12" i="21"/>
  <c r="BG11" i="21"/>
  <c r="BF14" i="21"/>
  <c r="BF13" i="21"/>
  <c r="BF12" i="21"/>
  <c r="BF11" i="21"/>
  <c r="BE14" i="21"/>
  <c r="BE13" i="21"/>
  <c r="BE12" i="21"/>
  <c r="BE11" i="21"/>
  <c r="CL14" i="21"/>
  <c r="CL13" i="21"/>
  <c r="CL12" i="21"/>
  <c r="CL11" i="21"/>
  <c r="CK14" i="21"/>
  <c r="CK13" i="21"/>
  <c r="CK12" i="21"/>
  <c r="CK11" i="21"/>
  <c r="CJ14" i="21"/>
  <c r="CJ13" i="21"/>
  <c r="CJ12" i="21"/>
  <c r="CJ11" i="21"/>
  <c r="CI14" i="21"/>
  <c r="CI13" i="21"/>
  <c r="CI12" i="21"/>
  <c r="CI11" i="21"/>
  <c r="CI15" i="21" s="1"/>
  <c r="CF14" i="21"/>
  <c r="CF13" i="21"/>
  <c r="CF12" i="21"/>
  <c r="CF11" i="21"/>
  <c r="CE14" i="21"/>
  <c r="CE13" i="21"/>
  <c r="CE12" i="21"/>
  <c r="CE11" i="21"/>
  <c r="CD14" i="21"/>
  <c r="CD13" i="21"/>
  <c r="CD12" i="21"/>
  <c r="CD11" i="21"/>
  <c r="CC14" i="21"/>
  <c r="CC13" i="21"/>
  <c r="CC12" i="21"/>
  <c r="CC11" i="21"/>
  <c r="BT14" i="18"/>
  <c r="BT13" i="18"/>
  <c r="BT12" i="18"/>
  <c r="BT11" i="18"/>
  <c r="BS14" i="18"/>
  <c r="BS13" i="18"/>
  <c r="BS12" i="18"/>
  <c r="BS11" i="18"/>
  <c r="BR14" i="18"/>
  <c r="BR13" i="18"/>
  <c r="BR12" i="18"/>
  <c r="BR11" i="18"/>
  <c r="BQ14" i="18"/>
  <c r="BQ13" i="18"/>
  <c r="BQ12" i="18"/>
  <c r="BQ11" i="18"/>
  <c r="BQ9" i="18"/>
  <c r="BN14" i="18"/>
  <c r="BN13" i="18"/>
  <c r="BN12" i="18"/>
  <c r="BN11" i="18"/>
  <c r="BM14" i="18"/>
  <c r="BM13" i="18"/>
  <c r="BM12" i="18"/>
  <c r="BM11" i="18"/>
  <c r="BL14" i="18"/>
  <c r="BL13" i="18"/>
  <c r="BL12" i="18"/>
  <c r="BL11" i="18"/>
  <c r="BK9" i="18"/>
  <c r="BK14" i="18"/>
  <c r="BK13" i="18"/>
  <c r="BK12" i="18"/>
  <c r="BK11" i="18"/>
  <c r="CR14" i="18"/>
  <c r="CR13" i="18"/>
  <c r="CR12" i="18"/>
  <c r="CR11" i="18"/>
  <c r="CQ14" i="18"/>
  <c r="CQ13" i="18"/>
  <c r="CQ12" i="18"/>
  <c r="CQ11" i="18"/>
  <c r="CP14" i="18"/>
  <c r="CP13" i="18"/>
  <c r="CP12" i="18"/>
  <c r="CP11" i="18"/>
  <c r="CO14" i="18"/>
  <c r="CO13" i="18"/>
  <c r="CO12" i="18"/>
  <c r="CO11" i="18"/>
  <c r="CL14" i="18"/>
  <c r="CL13" i="18"/>
  <c r="CL12" i="18"/>
  <c r="CL11" i="18"/>
  <c r="CK14" i="18"/>
  <c r="CK13" i="18"/>
  <c r="CK12" i="18"/>
  <c r="CK11" i="18"/>
  <c r="CJ14" i="18"/>
  <c r="CJ13" i="18"/>
  <c r="CJ12" i="18"/>
  <c r="CJ11" i="18"/>
  <c r="CI14" i="18"/>
  <c r="CI13" i="18"/>
  <c r="CI12" i="18"/>
  <c r="CI11" i="18"/>
  <c r="CL14" i="17"/>
  <c r="CL13" i="17"/>
  <c r="CL12" i="17"/>
  <c r="CL11" i="17"/>
  <c r="CK14" i="17"/>
  <c r="CK13" i="17"/>
  <c r="CK12" i="17"/>
  <c r="CK11" i="17"/>
  <c r="CJ14" i="17"/>
  <c r="CJ13" i="17"/>
  <c r="CJ12" i="17"/>
  <c r="CJ11" i="17"/>
  <c r="CI14" i="17"/>
  <c r="CI13" i="17"/>
  <c r="CI12" i="17"/>
  <c r="CI11" i="17"/>
  <c r="CF14" i="17"/>
  <c r="CF13" i="17"/>
  <c r="CF12" i="17"/>
  <c r="CF11" i="17"/>
  <c r="CE14" i="17"/>
  <c r="CE13" i="17"/>
  <c r="CE12" i="17"/>
  <c r="CE11" i="17"/>
  <c r="CD14" i="17"/>
  <c r="CD13" i="17"/>
  <c r="CD12" i="17"/>
  <c r="CD11" i="17"/>
  <c r="CC14" i="17"/>
  <c r="CC13" i="17"/>
  <c r="CC15" i="17" s="1"/>
  <c r="CC12" i="17"/>
  <c r="CC11" i="17"/>
  <c r="BH14" i="17"/>
  <c r="BH13" i="17"/>
  <c r="BH12" i="17"/>
  <c r="BH11" i="17"/>
  <c r="BG14" i="17"/>
  <c r="BG13" i="17"/>
  <c r="BG12" i="17"/>
  <c r="BG11" i="17"/>
  <c r="BF14" i="17"/>
  <c r="BF13" i="17"/>
  <c r="BF12" i="17"/>
  <c r="BF11" i="17"/>
  <c r="BE14" i="17"/>
  <c r="BE13" i="17"/>
  <c r="BE12" i="17"/>
  <c r="BE11" i="17"/>
  <c r="BB14" i="17"/>
  <c r="BB13" i="17"/>
  <c r="BB12" i="17"/>
  <c r="BB11" i="17"/>
  <c r="BA14" i="17"/>
  <c r="BA13" i="17"/>
  <c r="BA12" i="17"/>
  <c r="BA11" i="17"/>
  <c r="AZ14" i="17"/>
  <c r="AZ13" i="17"/>
  <c r="AZ12" i="17"/>
  <c r="AZ11" i="17"/>
  <c r="AY14" i="17"/>
  <c r="AY13" i="17"/>
  <c r="AY12" i="17"/>
  <c r="AY11" i="17"/>
  <c r="BK15" i="18" l="1"/>
  <c r="AY15" i="17"/>
  <c r="CI9" i="22"/>
  <c r="CC9" i="22"/>
  <c r="BI11" i="22"/>
  <c r="BI12" i="22"/>
  <c r="BI13" i="22"/>
  <c r="BI14" i="22"/>
  <c r="BE9" i="22"/>
  <c r="BK9" i="22"/>
  <c r="CI9" i="21"/>
  <c r="CC9" i="21"/>
  <c r="BK9" i="21"/>
  <c r="BE9" i="21"/>
  <c r="CI9" i="18"/>
  <c r="CO9" i="18"/>
  <c r="CI9" i="17"/>
  <c r="CC9" i="17"/>
  <c r="BE9" i="17"/>
  <c r="AY9" i="17"/>
  <c r="CE9" i="9"/>
  <c r="CE8" i="9"/>
  <c r="CE7" i="9"/>
  <c r="CE6" i="9"/>
  <c r="CB9" i="9"/>
  <c r="CB8" i="9"/>
  <c r="CB7" i="9"/>
  <c r="CB6" i="9"/>
  <c r="CB3" i="9" l="1"/>
  <c r="CD8" i="9" l="1"/>
  <c r="CC8" i="9"/>
  <c r="CC6" i="9" l="1"/>
  <c r="CD9" i="9"/>
  <c r="CC9" i="9"/>
  <c r="CD7" i="9"/>
  <c r="CC7" i="9"/>
  <c r="CD6" i="9"/>
  <c r="CE10" i="9" l="1"/>
  <c r="CD10" i="9"/>
  <c r="CC10" i="9"/>
  <c r="CB10" i="9"/>
  <c r="CB13" i="9" s="1"/>
  <c r="CE5" i="9"/>
  <c r="CD5" i="9"/>
  <c r="CC5" i="9"/>
  <c r="CB5" i="9"/>
  <c r="CA3" i="9"/>
  <c r="BM6" i="9"/>
  <c r="BM7" i="9"/>
  <c r="BM8" i="9"/>
  <c r="BM9" i="9"/>
  <c r="BJ7" i="9"/>
  <c r="BJ8" i="9"/>
  <c r="BJ9" i="9"/>
  <c r="BJ6" i="9"/>
  <c r="BM5" i="9"/>
  <c r="BL5" i="9"/>
  <c r="BK5" i="9"/>
  <c r="BJ5" i="9"/>
  <c r="BI3" i="9"/>
  <c r="BJ10" i="9" l="1"/>
  <c r="CC12" i="9"/>
  <c r="CB14" i="9"/>
  <c r="CC13" i="9"/>
  <c r="CB12" i="9"/>
  <c r="BM10" i="9"/>
  <c r="BN15" i="18"/>
  <c r="CC14" i="9" l="1"/>
  <c r="CD13" i="9"/>
  <c r="CD12" i="9"/>
  <c r="BK16" i="18" l="1"/>
  <c r="BK17" i="18"/>
  <c r="CD14" i="9"/>
  <c r="CE13" i="9"/>
  <c r="CE14" i="9" s="1"/>
  <c r="CE12" i="9"/>
  <c r="BJ3" i="9" l="1"/>
  <c r="BJ12" i="9" l="1"/>
  <c r="BJ13" i="9"/>
  <c r="BJ14" i="9" l="1"/>
  <c r="BK8" i="9" l="1"/>
  <c r="BL8" i="9"/>
  <c r="BK6" i="9" l="1"/>
  <c r="BL9" i="9"/>
  <c r="BK9" i="9"/>
  <c r="BL7" i="9"/>
  <c r="BK7" i="9"/>
  <c r="BL6" i="9"/>
  <c r="BK10" i="9" l="1"/>
  <c r="BL10" i="9"/>
  <c r="BK12" i="9" l="1"/>
  <c r="BK13" i="9"/>
  <c r="BK14" i="9" l="1"/>
  <c r="BL13" i="9"/>
  <c r="BL12" i="9"/>
  <c r="BL14" i="9" l="1"/>
  <c r="BM13" i="9"/>
  <c r="BM14" i="9" s="1"/>
  <c r="BM12" i="9"/>
  <c r="BL15" i="18" l="1"/>
  <c r="BM15" i="18"/>
  <c r="BM16" i="18" l="1"/>
  <c r="BN16" i="18"/>
  <c r="BL16" i="18"/>
  <c r="BM17" i="18"/>
  <c r="BL17" i="18"/>
  <c r="BN17" i="18" a="1"/>
  <c r="BN17" i="18" s="1"/>
  <c r="B9" i="21" l="1"/>
  <c r="EB14" i="22" l="1"/>
  <c r="EA14" i="22"/>
  <c r="DZ14" i="22"/>
  <c r="DY14" i="22"/>
  <c r="EB13" i="22"/>
  <c r="EA13" i="22"/>
  <c r="DZ13" i="22"/>
  <c r="DY13" i="22"/>
  <c r="EB12" i="22"/>
  <c r="EA12" i="22"/>
  <c r="DZ12" i="22"/>
  <c r="DY12" i="22"/>
  <c r="EB11" i="22"/>
  <c r="EA11" i="22"/>
  <c r="DZ11" i="22"/>
  <c r="DY11" i="22"/>
  <c r="DY9" i="22"/>
  <c r="DX9" i="22"/>
  <c r="DV14" i="22"/>
  <c r="DU14" i="22"/>
  <c r="DT14" i="22"/>
  <c r="DS14" i="22"/>
  <c r="DV13" i="22"/>
  <c r="DU13" i="22"/>
  <c r="DT13" i="22"/>
  <c r="DS13" i="22"/>
  <c r="DV12" i="22"/>
  <c r="DU12" i="22"/>
  <c r="DT12" i="22"/>
  <c r="DS12" i="22"/>
  <c r="DV11" i="22"/>
  <c r="DU11" i="22"/>
  <c r="DT11" i="22"/>
  <c r="DS11" i="22"/>
  <c r="DS9" i="22"/>
  <c r="DR9" i="22"/>
  <c r="EB14" i="21"/>
  <c r="EA14" i="21"/>
  <c r="DZ14" i="21"/>
  <c r="DY14" i="21"/>
  <c r="EB13" i="21"/>
  <c r="EA13" i="21"/>
  <c r="DZ13" i="21"/>
  <c r="DY13" i="21"/>
  <c r="EB12" i="21"/>
  <c r="EA12" i="21"/>
  <c r="DZ12" i="21"/>
  <c r="DY12" i="21"/>
  <c r="EB11" i="21"/>
  <c r="EA11" i="21"/>
  <c r="DZ11" i="21"/>
  <c r="DY11" i="21"/>
  <c r="DY9" i="21"/>
  <c r="DX9" i="21"/>
  <c r="DV14" i="21"/>
  <c r="DU14" i="21"/>
  <c r="DT14" i="21"/>
  <c r="DS14" i="21"/>
  <c r="DV13" i="21"/>
  <c r="DU13" i="21"/>
  <c r="DT13" i="21"/>
  <c r="DS13" i="21"/>
  <c r="DV12" i="21"/>
  <c r="DU12" i="21"/>
  <c r="DT12" i="21"/>
  <c r="DS12" i="21"/>
  <c r="DV11" i="21"/>
  <c r="DU11" i="21"/>
  <c r="DT11" i="21"/>
  <c r="DS11" i="21"/>
  <c r="DS9" i="21"/>
  <c r="DR9" i="21"/>
  <c r="EH14" i="18"/>
  <c r="EG14" i="18"/>
  <c r="EF14" i="18"/>
  <c r="EE14" i="18"/>
  <c r="EH13" i="18"/>
  <c r="EG13" i="18"/>
  <c r="EF13" i="18"/>
  <c r="EE13" i="18"/>
  <c r="EH12" i="18"/>
  <c r="EG12" i="18"/>
  <c r="EF12" i="18"/>
  <c r="EE12" i="18"/>
  <c r="EH11" i="18"/>
  <c r="EG11" i="18"/>
  <c r="EF11" i="18"/>
  <c r="EE11" i="18"/>
  <c r="EE9" i="18"/>
  <c r="ED9" i="18"/>
  <c r="EB14" i="18"/>
  <c r="EA14" i="18"/>
  <c r="DZ14" i="18"/>
  <c r="DY14" i="18"/>
  <c r="EB13" i="18"/>
  <c r="EA13" i="18"/>
  <c r="DZ13" i="18"/>
  <c r="DY13" i="18"/>
  <c r="EB12" i="18"/>
  <c r="EA12" i="18"/>
  <c r="DZ12" i="18"/>
  <c r="DY12" i="18"/>
  <c r="EB11" i="18"/>
  <c r="EA11" i="18"/>
  <c r="DZ11" i="18"/>
  <c r="DY11" i="18"/>
  <c r="DY9" i="18"/>
  <c r="DX9" i="18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Y9" i="17"/>
  <c r="DS9" i="17"/>
  <c r="DL9" i="9"/>
  <c r="DL8" i="9"/>
  <c r="DL7" i="9"/>
  <c r="DL6" i="9"/>
  <c r="DR3" i="9"/>
  <c r="DQ3" i="9"/>
  <c r="DK3" i="9"/>
  <c r="DT15" i="21" l="1"/>
  <c r="DS15" i="17"/>
  <c r="DS16" i="17" s="1"/>
  <c r="DU15" i="17"/>
  <c r="DU15" i="22"/>
  <c r="EA15" i="18"/>
  <c r="DS15" i="21"/>
  <c r="DY15" i="21"/>
  <c r="DY17" i="21" s="1"/>
  <c r="EB15" i="18"/>
  <c r="DZ15" i="21"/>
  <c r="EH15" i="18"/>
  <c r="DY15" i="22"/>
  <c r="DY16" i="22" s="1"/>
  <c r="DL10" i="9"/>
  <c r="DT15" i="22"/>
  <c r="EA15" i="22"/>
  <c r="EF15" i="18"/>
  <c r="EB15" i="22"/>
  <c r="EE15" i="18"/>
  <c r="EE16" i="18" s="1"/>
  <c r="DZ15" i="17"/>
  <c r="EB17" i="17" s="1" a="1"/>
  <c r="EA15" i="21"/>
  <c r="DY15" i="18"/>
  <c r="DY16" i="18" s="1"/>
  <c r="DZ15" i="18"/>
  <c r="EB17" i="18" s="1" a="1"/>
  <c r="EB15" i="21"/>
  <c r="DS15" i="22"/>
  <c r="DS16" i="22" s="1"/>
  <c r="DV15" i="17"/>
  <c r="EB15" i="17"/>
  <c r="EG15" i="18"/>
  <c r="DV15" i="21"/>
  <c r="DV15" i="22"/>
  <c r="DT15" i="17"/>
  <c r="DY15" i="17"/>
  <c r="DY16" i="17" s="1"/>
  <c r="EA15" i="17"/>
  <c r="DU15" i="21"/>
  <c r="DZ15" i="22"/>
  <c r="DV17" i="17" a="1"/>
  <c r="DT17" i="21" l="1"/>
  <c r="DV17" i="22" a="1"/>
  <c r="DV17" i="22" s="1"/>
  <c r="EH17" i="18" a="1"/>
  <c r="EB16" i="18"/>
  <c r="EB17" i="18"/>
  <c r="DY16" i="21"/>
  <c r="DZ16" i="18"/>
  <c r="EH17" i="18"/>
  <c r="DS17" i="17"/>
  <c r="DU16" i="17"/>
  <c r="EA16" i="18"/>
  <c r="DU17" i="17"/>
  <c r="DZ16" i="21"/>
  <c r="DS16" i="21"/>
  <c r="DY17" i="18"/>
  <c r="DS17" i="21"/>
  <c r="EA17" i="18"/>
  <c r="DT16" i="21"/>
  <c r="DT16" i="17"/>
  <c r="DU16" i="21"/>
  <c r="EB17" i="17"/>
  <c r="DV16" i="17"/>
  <c r="DZ17" i="18"/>
  <c r="DV16" i="22"/>
  <c r="EE17" i="18"/>
  <c r="DZ17" i="21"/>
  <c r="DV16" i="21"/>
  <c r="EA16" i="21"/>
  <c r="EA16" i="17"/>
  <c r="EB16" i="17"/>
  <c r="DZ16" i="17"/>
  <c r="DZ17" i="17"/>
  <c r="DY17" i="17"/>
  <c r="DU16" i="22"/>
  <c r="DV17" i="17"/>
  <c r="EF17" i="18"/>
  <c r="DT17" i="22"/>
  <c r="DV17" i="21" a="1"/>
  <c r="DV17" i="21" s="1"/>
  <c r="EB17" i="21" a="1"/>
  <c r="EB17" i="21" s="1"/>
  <c r="DY17" i="22"/>
  <c r="EB17" i="22" a="1"/>
  <c r="EB17" i="22" s="1"/>
  <c r="DU17" i="21"/>
  <c r="EB16" i="21"/>
  <c r="EA17" i="17"/>
  <c r="DT16" i="22"/>
  <c r="DU17" i="22"/>
  <c r="EB16" i="22"/>
  <c r="DS17" i="22"/>
  <c r="DT17" i="17"/>
  <c r="EG16" i="18"/>
  <c r="EA17" i="21"/>
  <c r="EF16" i="18"/>
  <c r="EA17" i="22"/>
  <c r="EA16" i="22"/>
  <c r="DZ16" i="22"/>
  <c r="DZ17" i="22"/>
  <c r="EH16" i="18"/>
  <c r="EG17" i="18"/>
  <c r="DL3" i="9"/>
  <c r="DL13" i="9" l="1"/>
  <c r="DL12" i="9"/>
  <c r="DL14" i="9" l="1"/>
  <c r="DO8" i="9" l="1"/>
  <c r="DN8" i="9"/>
  <c r="DM8" i="9"/>
  <c r="DM6" i="9" l="1"/>
  <c r="DN6" i="9"/>
  <c r="DO6" i="9"/>
  <c r="DM7" i="9"/>
  <c r="DO7" i="9"/>
  <c r="DM9" i="9"/>
  <c r="DO9" i="9"/>
  <c r="DO10" i="9" l="1"/>
  <c r="DM10" i="9"/>
  <c r="DM12" i="9" s="1"/>
  <c r="DN7" i="9"/>
  <c r="DN9" i="9"/>
  <c r="DM13" i="9" l="1"/>
  <c r="DN10" i="9"/>
  <c r="DN12" i="9" s="1"/>
  <c r="DM14" i="9"/>
  <c r="DN13" i="9" l="1"/>
  <c r="DO13" i="9" s="1"/>
  <c r="DO14" i="9" s="1"/>
  <c r="DO12" i="9" l="1"/>
  <c r="DN14" i="9"/>
  <c r="DF6" i="9"/>
  <c r="DX9" i="17"/>
  <c r="DR9" i="17"/>
  <c r="DU9" i="9" l="1"/>
  <c r="DU8" i="9"/>
  <c r="DU7" i="9"/>
  <c r="DU6" i="9"/>
  <c r="DT9" i="9"/>
  <c r="DT8" i="9"/>
  <c r="DT7" i="9"/>
  <c r="DT6" i="9"/>
  <c r="DS9" i="9"/>
  <c r="DS8" i="9"/>
  <c r="DS7" i="9"/>
  <c r="DS6" i="9"/>
  <c r="DR9" i="9"/>
  <c r="DR8" i="9"/>
  <c r="DR7" i="9"/>
  <c r="DR6" i="9"/>
  <c r="DU5" i="9"/>
  <c r="DT5" i="9"/>
  <c r="DS5" i="9"/>
  <c r="DR5" i="9"/>
  <c r="DR10" i="9" l="1"/>
  <c r="DR12" i="9" s="1"/>
  <c r="DS10" i="9"/>
  <c r="DT10" i="9"/>
  <c r="DU10" i="9"/>
  <c r="DR13" i="9" l="1"/>
  <c r="DR14" i="9" s="1"/>
  <c r="DS13" i="9" l="1"/>
  <c r="DT12" i="9" s="1"/>
  <c r="DS12" i="9"/>
  <c r="DS14" i="9"/>
  <c r="DT13" i="9"/>
  <c r="DT14" i="9" s="1"/>
  <c r="DU13" i="9"/>
  <c r="DU14" i="9" s="1"/>
  <c r="DU12" i="9"/>
  <c r="DP14" i="22" l="1"/>
  <c r="DO14" i="22"/>
  <c r="DN14" i="22"/>
  <c r="DM14" i="22"/>
  <c r="DP13" i="22"/>
  <c r="DO13" i="22"/>
  <c r="DN13" i="22"/>
  <c r="DM13" i="22"/>
  <c r="DP12" i="22"/>
  <c r="DO12" i="22"/>
  <c r="DN12" i="22"/>
  <c r="DM12" i="22"/>
  <c r="DP11" i="22"/>
  <c r="DO11" i="22"/>
  <c r="DN11" i="22"/>
  <c r="DM11" i="22"/>
  <c r="DM15" i="22" s="1"/>
  <c r="DM9" i="22"/>
  <c r="DL9" i="22"/>
  <c r="DP14" i="21"/>
  <c r="DO14" i="21"/>
  <c r="DN14" i="21"/>
  <c r="DM14" i="21"/>
  <c r="DP13" i="21"/>
  <c r="DO13" i="21"/>
  <c r="DN13" i="21"/>
  <c r="DM13" i="21"/>
  <c r="DP12" i="21"/>
  <c r="DO12" i="21"/>
  <c r="DN12" i="21"/>
  <c r="DM12" i="21"/>
  <c r="DP11" i="21"/>
  <c r="DO11" i="21"/>
  <c r="DN11" i="21"/>
  <c r="DM11" i="21"/>
  <c r="DM9" i="21"/>
  <c r="DL9" i="21"/>
  <c r="DV14" i="18"/>
  <c r="DU14" i="18"/>
  <c r="DT14" i="18"/>
  <c r="DS14" i="18"/>
  <c r="DV13" i="18"/>
  <c r="DU13" i="18"/>
  <c r="DT13" i="18"/>
  <c r="DS13" i="18"/>
  <c r="DV12" i="18"/>
  <c r="DU12" i="18"/>
  <c r="DT12" i="18"/>
  <c r="DS12" i="18"/>
  <c r="DV11" i="18"/>
  <c r="DU11" i="18"/>
  <c r="DT11" i="18"/>
  <c r="DS11" i="18"/>
  <c r="DS9" i="18"/>
  <c r="DR9" i="18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M9" i="17"/>
  <c r="DL9" i="17"/>
  <c r="DI9" i="9"/>
  <c r="DH9" i="9"/>
  <c r="DG9" i="9"/>
  <c r="DF9" i="9"/>
  <c r="DI8" i="9"/>
  <c r="DH8" i="9"/>
  <c r="DG8" i="9"/>
  <c r="DF8" i="9"/>
  <c r="DI7" i="9"/>
  <c r="DH7" i="9"/>
  <c r="DG7" i="9"/>
  <c r="DF7" i="9"/>
  <c r="DI6" i="9"/>
  <c r="DH6" i="9"/>
  <c r="DG6" i="9"/>
  <c r="DI5" i="9"/>
  <c r="DH5" i="9"/>
  <c r="DG5" i="9"/>
  <c r="DF5" i="9"/>
  <c r="DF3" i="9"/>
  <c r="DE3" i="9"/>
  <c r="DO15" i="22" l="1"/>
  <c r="DN15" i="17"/>
  <c r="DP15" i="22"/>
  <c r="DN15" i="22"/>
  <c r="DN16" i="22" s="1"/>
  <c r="DP15" i="17"/>
  <c r="DT15" i="18"/>
  <c r="DG10" i="9"/>
  <c r="DF10" i="9"/>
  <c r="DF12" i="9" s="1"/>
  <c r="DS15" i="18"/>
  <c r="DS17" i="18" s="1"/>
  <c r="DH10" i="9"/>
  <c r="DO15" i="17"/>
  <c r="DV15" i="18"/>
  <c r="DM15" i="21"/>
  <c r="DO17" i="22"/>
  <c r="DN15" i="21"/>
  <c r="DU15" i="18"/>
  <c r="DP15" i="21"/>
  <c r="DO15" i="21"/>
  <c r="DM16" i="22"/>
  <c r="DS16" i="18"/>
  <c r="DM15" i="17"/>
  <c r="DO17" i="17" s="1"/>
  <c r="DM17" i="22"/>
  <c r="DI10" i="9"/>
  <c r="DP17" i="17" a="1"/>
  <c r="DU16" i="18" l="1"/>
  <c r="DP17" i="22" a="1"/>
  <c r="DP17" i="22" s="1"/>
  <c r="DN17" i="22"/>
  <c r="DO16" i="22"/>
  <c r="DV17" i="18" a="1"/>
  <c r="DV17" i="18" s="1"/>
  <c r="DF13" i="9"/>
  <c r="DF14" i="9" s="1"/>
  <c r="DP16" i="22"/>
  <c r="DO17" i="21"/>
  <c r="DT17" i="18"/>
  <c r="DV16" i="18"/>
  <c r="DT16" i="18"/>
  <c r="DN17" i="21"/>
  <c r="DM17" i="21"/>
  <c r="DN16" i="21"/>
  <c r="DP17" i="21" a="1"/>
  <c r="DP17" i="21" s="1"/>
  <c r="DO16" i="21"/>
  <c r="DM16" i="21"/>
  <c r="DU17" i="18"/>
  <c r="DM16" i="17"/>
  <c r="DP16" i="17"/>
  <c r="DN16" i="17"/>
  <c r="DM17" i="17"/>
  <c r="DN17" i="17"/>
  <c r="DO16" i="17"/>
  <c r="DP17" i="17"/>
  <c r="DP16" i="21"/>
  <c r="DG13" i="9" l="1"/>
  <c r="DG14" i="9" s="1"/>
  <c r="DG12" i="9"/>
  <c r="DH12" i="9"/>
  <c r="DH13" i="9"/>
  <c r="DH14" i="9" s="1"/>
  <c r="DC9" i="9"/>
  <c r="DB9" i="9"/>
  <c r="DA9" i="9"/>
  <c r="CZ9" i="9"/>
  <c r="DC8" i="9"/>
  <c r="DB8" i="9"/>
  <c r="DA8" i="9"/>
  <c r="CZ8" i="9"/>
  <c r="DC7" i="9"/>
  <c r="DB7" i="9"/>
  <c r="DA7" i="9"/>
  <c r="CZ7" i="9"/>
  <c r="DC6" i="9"/>
  <c r="DB6" i="9"/>
  <c r="DA6" i="9"/>
  <c r="CZ6" i="9"/>
  <c r="CW9" i="9"/>
  <c r="CV9" i="9"/>
  <c r="CU9" i="9"/>
  <c r="CT9" i="9"/>
  <c r="CW8" i="9"/>
  <c r="CV8" i="9"/>
  <c r="CU8" i="9"/>
  <c r="CT8" i="9"/>
  <c r="CW7" i="9"/>
  <c r="CV7" i="9"/>
  <c r="CU7" i="9"/>
  <c r="CT7" i="9"/>
  <c r="CW6" i="9"/>
  <c r="CV6" i="9"/>
  <c r="CU6" i="9"/>
  <c r="CT6" i="9"/>
  <c r="CQ9" i="9"/>
  <c r="CP9" i="9"/>
  <c r="CO9" i="9"/>
  <c r="CN9" i="9"/>
  <c r="CQ8" i="9"/>
  <c r="CP8" i="9"/>
  <c r="CO8" i="9"/>
  <c r="CN8" i="9"/>
  <c r="CQ7" i="9"/>
  <c r="CP7" i="9"/>
  <c r="CO7" i="9"/>
  <c r="CN7" i="9"/>
  <c r="CQ6" i="9"/>
  <c r="CP6" i="9"/>
  <c r="CO6" i="9"/>
  <c r="CN6" i="9"/>
  <c r="CK9" i="9"/>
  <c r="CJ9" i="9"/>
  <c r="CI9" i="9"/>
  <c r="CH9" i="9"/>
  <c r="CK8" i="9"/>
  <c r="CJ8" i="9"/>
  <c r="CI8" i="9"/>
  <c r="CH8" i="9"/>
  <c r="CK7" i="9"/>
  <c r="CJ7" i="9"/>
  <c r="CI7" i="9"/>
  <c r="CH7" i="9"/>
  <c r="CK6" i="9"/>
  <c r="CJ6" i="9"/>
  <c r="CI6" i="9"/>
  <c r="CH6" i="9"/>
  <c r="BY9" i="9"/>
  <c r="BX9" i="9"/>
  <c r="BW9" i="9"/>
  <c r="BV9" i="9"/>
  <c r="BY8" i="9"/>
  <c r="BX8" i="9"/>
  <c r="BW8" i="9"/>
  <c r="BV8" i="9"/>
  <c r="BY7" i="9"/>
  <c r="BX7" i="9"/>
  <c r="BW7" i="9"/>
  <c r="BV7" i="9"/>
  <c r="BY6" i="9"/>
  <c r="BX6" i="9"/>
  <c r="BW6" i="9"/>
  <c r="BV6" i="9"/>
  <c r="BS9" i="9"/>
  <c r="BR9" i="9"/>
  <c r="BQ9" i="9"/>
  <c r="BP9" i="9"/>
  <c r="BS8" i="9"/>
  <c r="BR8" i="9"/>
  <c r="BQ8" i="9"/>
  <c r="BP8" i="9"/>
  <c r="BS7" i="9"/>
  <c r="BR7" i="9"/>
  <c r="BQ7" i="9"/>
  <c r="BP7" i="9"/>
  <c r="BS6" i="9"/>
  <c r="BR6" i="9"/>
  <c r="BQ6" i="9"/>
  <c r="BP6" i="9"/>
  <c r="BG9" i="9"/>
  <c r="BF9" i="9"/>
  <c r="BE9" i="9"/>
  <c r="BD9" i="9"/>
  <c r="BG8" i="9"/>
  <c r="BF8" i="9"/>
  <c r="BE8" i="9"/>
  <c r="BD8" i="9"/>
  <c r="BG7" i="9"/>
  <c r="BF7" i="9"/>
  <c r="BE7" i="9"/>
  <c r="BD7" i="9"/>
  <c r="BG6" i="9"/>
  <c r="BF6" i="9"/>
  <c r="BE6" i="9"/>
  <c r="BD6" i="9"/>
  <c r="BA9" i="9"/>
  <c r="AZ9" i="9"/>
  <c r="AY9" i="9"/>
  <c r="AX9" i="9"/>
  <c r="BA8" i="9"/>
  <c r="AZ8" i="9"/>
  <c r="AY8" i="9"/>
  <c r="AX8" i="9"/>
  <c r="BA7" i="9"/>
  <c r="AZ7" i="9"/>
  <c r="AY7" i="9"/>
  <c r="AX7" i="9"/>
  <c r="BA6" i="9"/>
  <c r="AZ6" i="9"/>
  <c r="AY6" i="9"/>
  <c r="AX6" i="9"/>
  <c r="AU9" i="9"/>
  <c r="AT9" i="9"/>
  <c r="AS9" i="9"/>
  <c r="AR9" i="9"/>
  <c r="AU8" i="9"/>
  <c r="AT8" i="9"/>
  <c r="AS8" i="9"/>
  <c r="AR8" i="9"/>
  <c r="AU7" i="9"/>
  <c r="AT7" i="9"/>
  <c r="AS7" i="9"/>
  <c r="AR7" i="9"/>
  <c r="AU6" i="9"/>
  <c r="AT6" i="9"/>
  <c r="AS6" i="9"/>
  <c r="AR6" i="9"/>
  <c r="AO9" i="9"/>
  <c r="AN9" i="9"/>
  <c r="AM9" i="9"/>
  <c r="AL9" i="9"/>
  <c r="AO8" i="9"/>
  <c r="AN8" i="9"/>
  <c r="AM8" i="9"/>
  <c r="AL8" i="9"/>
  <c r="AO7" i="9"/>
  <c r="AN7" i="9"/>
  <c r="AM7" i="9"/>
  <c r="AL7" i="9"/>
  <c r="AO6" i="9"/>
  <c r="AN6" i="9"/>
  <c r="AM6" i="9"/>
  <c r="AL6" i="9"/>
  <c r="AI9" i="9"/>
  <c r="AH9" i="9"/>
  <c r="AG9" i="9"/>
  <c r="AF9" i="9"/>
  <c r="AI8" i="9"/>
  <c r="AH8" i="9"/>
  <c r="AG8" i="9"/>
  <c r="AF8" i="9"/>
  <c r="AI7" i="9"/>
  <c r="AH7" i="9"/>
  <c r="AG7" i="9"/>
  <c r="AF7" i="9"/>
  <c r="AI6" i="9"/>
  <c r="AH6" i="9"/>
  <c r="AG6" i="9"/>
  <c r="AF6" i="9"/>
  <c r="AC9" i="9"/>
  <c r="AB9" i="9"/>
  <c r="AA9" i="9"/>
  <c r="Z9" i="9"/>
  <c r="AC8" i="9"/>
  <c r="AB8" i="9"/>
  <c r="AA8" i="9"/>
  <c r="Z8" i="9"/>
  <c r="AC7" i="9"/>
  <c r="AB7" i="9"/>
  <c r="AA7" i="9"/>
  <c r="Z7" i="9"/>
  <c r="AC6" i="9"/>
  <c r="AB6" i="9"/>
  <c r="AA6" i="9"/>
  <c r="Z6" i="9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K9" i="9"/>
  <c r="E9" i="9" s="1"/>
  <c r="J9" i="9"/>
  <c r="I9" i="9"/>
  <c r="H9" i="9"/>
  <c r="K8" i="9"/>
  <c r="J8" i="9"/>
  <c r="I8" i="9"/>
  <c r="H8" i="9"/>
  <c r="K7" i="9"/>
  <c r="E7" i="9" s="1"/>
  <c r="J7" i="9"/>
  <c r="I7" i="9"/>
  <c r="H7" i="9"/>
  <c r="K6" i="9"/>
  <c r="J6" i="9"/>
  <c r="D6" i="9" s="1"/>
  <c r="I6" i="9"/>
  <c r="H6" i="9"/>
  <c r="W9" i="9"/>
  <c r="W8" i="9"/>
  <c r="W7" i="9"/>
  <c r="W6" i="9"/>
  <c r="V9" i="9"/>
  <c r="V8" i="9"/>
  <c r="V7" i="9"/>
  <c r="V6" i="9"/>
  <c r="U9" i="9"/>
  <c r="U8" i="9"/>
  <c r="U7" i="9"/>
  <c r="U6" i="9"/>
  <c r="T9" i="9"/>
  <c r="T8" i="9"/>
  <c r="T7" i="9"/>
  <c r="T6" i="9"/>
  <c r="D8" i="9" l="1"/>
  <c r="B7" i="9"/>
  <c r="B9" i="9"/>
  <c r="C7" i="9"/>
  <c r="C9" i="9"/>
  <c r="D7" i="9"/>
  <c r="D9" i="9"/>
  <c r="B6" i="9"/>
  <c r="B8" i="9"/>
  <c r="C6" i="9"/>
  <c r="C8" i="9"/>
  <c r="E6" i="9"/>
  <c r="E8" i="9"/>
  <c r="DI12" i="9"/>
  <c r="DI13" i="9"/>
  <c r="DI14" i="9" s="1"/>
  <c r="DJ14" i="22"/>
  <c r="DD14" i="22"/>
  <c r="CX14" i="22"/>
  <c r="CR14" i="22"/>
  <c r="BZ14" i="22"/>
  <c r="BT14" i="22"/>
  <c r="AV14" i="22"/>
  <c r="AP14" i="22"/>
  <c r="AJ14" i="22"/>
  <c r="AD14" i="22"/>
  <c r="X14" i="22"/>
  <c r="R14" i="22"/>
  <c r="L14" i="22"/>
  <c r="F14" i="22"/>
  <c r="DJ13" i="22"/>
  <c r="DD13" i="22"/>
  <c r="CX13" i="22"/>
  <c r="CR13" i="22"/>
  <c r="BZ13" i="22"/>
  <c r="BT13" i="22"/>
  <c r="BB13" i="22"/>
  <c r="AV13" i="22"/>
  <c r="AP13" i="22"/>
  <c r="AJ13" i="22"/>
  <c r="AD13" i="22"/>
  <c r="X13" i="22"/>
  <c r="R13" i="22"/>
  <c r="L13" i="22"/>
  <c r="F13" i="22"/>
  <c r="DJ12" i="22"/>
  <c r="DD12" i="22"/>
  <c r="CX12" i="22"/>
  <c r="CR12" i="22"/>
  <c r="BZ12" i="22"/>
  <c r="BT12" i="22"/>
  <c r="BB12" i="22"/>
  <c r="AV12" i="22"/>
  <c r="AP12" i="22"/>
  <c r="AJ12" i="22"/>
  <c r="AD12" i="22"/>
  <c r="X12" i="22"/>
  <c r="R12" i="22"/>
  <c r="L12" i="22"/>
  <c r="F12" i="22"/>
  <c r="DJ11" i="22"/>
  <c r="DD11" i="22"/>
  <c r="CX11" i="22"/>
  <c r="CR11" i="22"/>
  <c r="BZ11" i="22"/>
  <c r="BT11" i="22"/>
  <c r="BB11" i="22"/>
  <c r="AV11" i="22"/>
  <c r="AP11" i="22"/>
  <c r="AJ11" i="22"/>
  <c r="AD11" i="22"/>
  <c r="X11" i="22"/>
  <c r="R11" i="22"/>
  <c r="L11" i="22"/>
  <c r="F11" i="22"/>
  <c r="DI14" i="22"/>
  <c r="DC14" i="22"/>
  <c r="CW14" i="22"/>
  <c r="CQ14" i="22"/>
  <c r="BY14" i="22"/>
  <c r="BS14" i="22"/>
  <c r="AU14" i="22"/>
  <c r="AO14" i="22"/>
  <c r="AI14" i="22"/>
  <c r="AC14" i="22"/>
  <c r="W14" i="22"/>
  <c r="Q14" i="22"/>
  <c r="K14" i="22"/>
  <c r="E14" i="22"/>
  <c r="DI13" i="22"/>
  <c r="DC13" i="22"/>
  <c r="CW13" i="22"/>
  <c r="CQ13" i="22"/>
  <c r="BY13" i="22"/>
  <c r="BS13" i="22"/>
  <c r="BA13" i="22"/>
  <c r="AU13" i="22"/>
  <c r="AO13" i="22"/>
  <c r="AI13" i="22"/>
  <c r="AC13" i="22"/>
  <c r="W13" i="22"/>
  <c r="Q13" i="22"/>
  <c r="K13" i="22"/>
  <c r="E13" i="22"/>
  <c r="DI12" i="22"/>
  <c r="DC12" i="22"/>
  <c r="CW12" i="22"/>
  <c r="CQ12" i="22"/>
  <c r="BY12" i="22"/>
  <c r="BS12" i="22"/>
  <c r="BA12" i="22"/>
  <c r="AU12" i="22"/>
  <c r="AO12" i="22"/>
  <c r="AI12" i="22"/>
  <c r="AC12" i="22"/>
  <c r="W12" i="22"/>
  <c r="Q12" i="22"/>
  <c r="K12" i="22"/>
  <c r="E12" i="22"/>
  <c r="DI11" i="22"/>
  <c r="DC11" i="22"/>
  <c r="CW11" i="22"/>
  <c r="CQ11" i="22"/>
  <c r="BY11" i="22"/>
  <c r="BS11" i="22"/>
  <c r="BA11" i="22"/>
  <c r="AU11" i="22"/>
  <c r="AO11" i="22"/>
  <c r="AI11" i="22"/>
  <c r="AC11" i="22"/>
  <c r="W11" i="22"/>
  <c r="Q11" i="22"/>
  <c r="K11" i="22"/>
  <c r="E11" i="22"/>
  <c r="DH14" i="22"/>
  <c r="DB14" i="22"/>
  <c r="CV14" i="22"/>
  <c r="CP14" i="22"/>
  <c r="BX14" i="22"/>
  <c r="BR14" i="22"/>
  <c r="AT14" i="22"/>
  <c r="AN14" i="22"/>
  <c r="AH14" i="22"/>
  <c r="AB14" i="22"/>
  <c r="V14" i="22"/>
  <c r="P14" i="22"/>
  <c r="J14" i="22"/>
  <c r="D14" i="22"/>
  <c r="DH13" i="22"/>
  <c r="DB13" i="22"/>
  <c r="CV13" i="22"/>
  <c r="CP13" i="22"/>
  <c r="BX13" i="22"/>
  <c r="BR13" i="22"/>
  <c r="AZ13" i="22"/>
  <c r="AT13" i="22"/>
  <c r="AN13" i="22"/>
  <c r="AH13" i="22"/>
  <c r="AB13" i="22"/>
  <c r="V13" i="22"/>
  <c r="P13" i="22"/>
  <c r="J13" i="22"/>
  <c r="D13" i="22"/>
  <c r="DH12" i="22"/>
  <c r="DB12" i="22"/>
  <c r="CV12" i="22"/>
  <c r="CP12" i="22"/>
  <c r="BX12" i="22"/>
  <c r="BR12" i="22"/>
  <c r="AZ12" i="22"/>
  <c r="AT12" i="22"/>
  <c r="AN12" i="22"/>
  <c r="AH12" i="22"/>
  <c r="AB12" i="22"/>
  <c r="V12" i="22"/>
  <c r="P12" i="22"/>
  <c r="J12" i="22"/>
  <c r="D12" i="22"/>
  <c r="DH11" i="22"/>
  <c r="DB11" i="22"/>
  <c r="CV11" i="22"/>
  <c r="CP11" i="22"/>
  <c r="BX11" i="22"/>
  <c r="BR11" i="22"/>
  <c r="AT11" i="22"/>
  <c r="AN11" i="22"/>
  <c r="AH11" i="22"/>
  <c r="AB11" i="22"/>
  <c r="V11" i="22"/>
  <c r="P11" i="22"/>
  <c r="J11" i="22"/>
  <c r="D11" i="22"/>
  <c r="DG14" i="22"/>
  <c r="DA14" i="22"/>
  <c r="CU14" i="22"/>
  <c r="CO14" i="22"/>
  <c r="BW14" i="22"/>
  <c r="BQ14" i="22"/>
  <c r="AY14" i="22"/>
  <c r="AS14" i="22"/>
  <c r="AM14" i="22"/>
  <c r="AG14" i="22"/>
  <c r="AA14" i="22"/>
  <c r="U14" i="22"/>
  <c r="O14" i="22"/>
  <c r="I14" i="22"/>
  <c r="C14" i="22"/>
  <c r="DG13" i="22"/>
  <c r="DA13" i="22"/>
  <c r="CU13" i="22"/>
  <c r="CO13" i="22"/>
  <c r="BW13" i="22"/>
  <c r="BQ13" i="22"/>
  <c r="AY13" i="22"/>
  <c r="AS13" i="22"/>
  <c r="AM13" i="22"/>
  <c r="AG13" i="22"/>
  <c r="AA13" i="22"/>
  <c r="U13" i="22"/>
  <c r="O13" i="22"/>
  <c r="I13" i="22"/>
  <c r="C13" i="22"/>
  <c r="DG12" i="22"/>
  <c r="DA12" i="22"/>
  <c r="CU12" i="22"/>
  <c r="CO12" i="22"/>
  <c r="BW12" i="22"/>
  <c r="BQ12" i="22"/>
  <c r="AY12" i="22"/>
  <c r="AS12" i="22"/>
  <c r="AM12" i="22"/>
  <c r="AG12" i="22"/>
  <c r="AA12" i="22"/>
  <c r="U12" i="22"/>
  <c r="O12" i="22"/>
  <c r="I12" i="22"/>
  <c r="C12" i="22"/>
  <c r="DG11" i="22"/>
  <c r="DA11" i="22"/>
  <c r="CU11" i="22"/>
  <c r="CO11" i="22"/>
  <c r="BW11" i="22"/>
  <c r="BQ11" i="22"/>
  <c r="AY11" i="22"/>
  <c r="AS11" i="22"/>
  <c r="AM11" i="22"/>
  <c r="AG11" i="22"/>
  <c r="AA11" i="22"/>
  <c r="U11" i="22"/>
  <c r="O11" i="22"/>
  <c r="I11" i="22"/>
  <c r="C11" i="22"/>
  <c r="DG9" i="22"/>
  <c r="DF9" i="22"/>
  <c r="DA9" i="22"/>
  <c r="CZ9" i="22"/>
  <c r="CU9" i="22"/>
  <c r="CT9" i="22"/>
  <c r="CO9" i="22"/>
  <c r="CN9" i="22"/>
  <c r="BW9" i="22"/>
  <c r="BV9" i="22"/>
  <c r="BQ9" i="22"/>
  <c r="BP9" i="22"/>
  <c r="BJ9" i="22"/>
  <c r="AY9" i="22"/>
  <c r="AX9" i="22"/>
  <c r="AS9" i="22"/>
  <c r="AR9" i="22"/>
  <c r="AM9" i="22"/>
  <c r="AL9" i="22"/>
  <c r="AG9" i="22"/>
  <c r="AF9" i="22"/>
  <c r="CH9" i="22"/>
  <c r="AA9" i="22"/>
  <c r="Z9" i="22"/>
  <c r="CB9" i="22"/>
  <c r="U9" i="22"/>
  <c r="T9" i="22"/>
  <c r="BD9" i="22"/>
  <c r="O9" i="22"/>
  <c r="N9" i="22"/>
  <c r="I9" i="22"/>
  <c r="H9" i="22"/>
  <c r="C9" i="22"/>
  <c r="B9" i="22"/>
  <c r="C10" i="22"/>
  <c r="DJ14" i="21"/>
  <c r="DD14" i="21"/>
  <c r="CX14" i="21"/>
  <c r="CR14" i="21"/>
  <c r="BZ14" i="21"/>
  <c r="BT14" i="21"/>
  <c r="AV14" i="21"/>
  <c r="AP14" i="21"/>
  <c r="AJ14" i="21"/>
  <c r="AD14" i="21"/>
  <c r="X14" i="21"/>
  <c r="R14" i="21"/>
  <c r="L14" i="21"/>
  <c r="F14" i="21"/>
  <c r="DJ13" i="21"/>
  <c r="DD13" i="21"/>
  <c r="CX13" i="21"/>
  <c r="CR13" i="21"/>
  <c r="BZ13" i="21"/>
  <c r="BT13" i="21"/>
  <c r="BB13" i="21"/>
  <c r="AV13" i="21"/>
  <c r="AP13" i="21"/>
  <c r="AJ13" i="21"/>
  <c r="AD13" i="21"/>
  <c r="X13" i="21"/>
  <c r="R13" i="21"/>
  <c r="L13" i="21"/>
  <c r="F13" i="21"/>
  <c r="DJ12" i="21"/>
  <c r="DD12" i="21"/>
  <c r="CX12" i="21"/>
  <c r="CR12" i="21"/>
  <c r="BZ12" i="21"/>
  <c r="BT12" i="21"/>
  <c r="BB12" i="21"/>
  <c r="AV12" i="21"/>
  <c r="AP12" i="21"/>
  <c r="AJ12" i="21"/>
  <c r="AD12" i="21"/>
  <c r="X12" i="21"/>
  <c r="R12" i="21"/>
  <c r="L12" i="21"/>
  <c r="F12" i="21"/>
  <c r="DJ11" i="21"/>
  <c r="DD11" i="21"/>
  <c r="CX11" i="21"/>
  <c r="CR11" i="21"/>
  <c r="BZ11" i="21"/>
  <c r="BT11" i="21"/>
  <c r="BB11" i="21"/>
  <c r="AV11" i="21"/>
  <c r="AP11" i="21"/>
  <c r="AJ11" i="21"/>
  <c r="AD11" i="21"/>
  <c r="X11" i="21"/>
  <c r="R11" i="21"/>
  <c r="L11" i="21"/>
  <c r="F11" i="21"/>
  <c r="DI14" i="21"/>
  <c r="DC14" i="21"/>
  <c r="CW14" i="21"/>
  <c r="CQ14" i="21"/>
  <c r="BY14" i="21"/>
  <c r="BS14" i="21"/>
  <c r="AU14" i="21"/>
  <c r="AO14" i="21"/>
  <c r="AI14" i="21"/>
  <c r="AC14" i="21"/>
  <c r="W14" i="21"/>
  <c r="Q14" i="21"/>
  <c r="K14" i="21"/>
  <c r="E14" i="21"/>
  <c r="DI13" i="21"/>
  <c r="DC13" i="21"/>
  <c r="CW13" i="21"/>
  <c r="CQ13" i="21"/>
  <c r="BY13" i="21"/>
  <c r="BS13" i="21"/>
  <c r="BA13" i="21"/>
  <c r="AU13" i="21"/>
  <c r="AO13" i="21"/>
  <c r="AI13" i="21"/>
  <c r="AC13" i="21"/>
  <c r="W13" i="21"/>
  <c r="Q13" i="21"/>
  <c r="K13" i="21"/>
  <c r="E13" i="21"/>
  <c r="DI12" i="21"/>
  <c r="DC12" i="21"/>
  <c r="CW12" i="21"/>
  <c r="CQ12" i="21"/>
  <c r="BY12" i="21"/>
  <c r="BS12" i="21"/>
  <c r="BA12" i="21"/>
  <c r="AU12" i="21"/>
  <c r="AO12" i="21"/>
  <c r="AI12" i="21"/>
  <c r="AC12" i="21"/>
  <c r="W12" i="21"/>
  <c r="Q12" i="21"/>
  <c r="K12" i="21"/>
  <c r="E12" i="21"/>
  <c r="DI11" i="21"/>
  <c r="DC11" i="21"/>
  <c r="CW11" i="21"/>
  <c r="CQ11" i="21"/>
  <c r="BY11" i="21"/>
  <c r="BS11" i="21"/>
  <c r="BA11" i="21"/>
  <c r="AU11" i="21"/>
  <c r="AO11" i="21"/>
  <c r="AI11" i="21"/>
  <c r="AC11" i="21"/>
  <c r="W11" i="21"/>
  <c r="Q11" i="21"/>
  <c r="K11" i="21"/>
  <c r="E11" i="21"/>
  <c r="DH14" i="21"/>
  <c r="DB14" i="21"/>
  <c r="CV14" i="21"/>
  <c r="CP14" i="21"/>
  <c r="BX14" i="21"/>
  <c r="BR14" i="21"/>
  <c r="AT14" i="21"/>
  <c r="AN14" i="21"/>
  <c r="AH14" i="21"/>
  <c r="AB14" i="21"/>
  <c r="V14" i="21"/>
  <c r="P14" i="21"/>
  <c r="J14" i="21"/>
  <c r="D14" i="21"/>
  <c r="DH13" i="21"/>
  <c r="DB13" i="21"/>
  <c r="CV13" i="21"/>
  <c r="CP13" i="21"/>
  <c r="BX13" i="21"/>
  <c r="BR13" i="21"/>
  <c r="AZ13" i="21"/>
  <c r="AT13" i="21"/>
  <c r="AN13" i="21"/>
  <c r="AH13" i="21"/>
  <c r="AB13" i="21"/>
  <c r="V13" i="21"/>
  <c r="P13" i="21"/>
  <c r="J13" i="21"/>
  <c r="D13" i="21"/>
  <c r="DH12" i="21"/>
  <c r="DB12" i="21"/>
  <c r="CV12" i="21"/>
  <c r="CP12" i="21"/>
  <c r="BX12" i="21"/>
  <c r="BR12" i="21"/>
  <c r="AZ12" i="21"/>
  <c r="AT12" i="21"/>
  <c r="AN12" i="21"/>
  <c r="AH12" i="21"/>
  <c r="AB12" i="21"/>
  <c r="V12" i="21"/>
  <c r="P12" i="21"/>
  <c r="J12" i="21"/>
  <c r="D12" i="21"/>
  <c r="DH11" i="21"/>
  <c r="DB11" i="21"/>
  <c r="CV11" i="21"/>
  <c r="CP11" i="21"/>
  <c r="BX11" i="21"/>
  <c r="BR11" i="21"/>
  <c r="AT11" i="21"/>
  <c r="AN11" i="21"/>
  <c r="AH11" i="21"/>
  <c r="AB11" i="21"/>
  <c r="V11" i="21"/>
  <c r="P11" i="21"/>
  <c r="J11" i="21"/>
  <c r="D11" i="21"/>
  <c r="DG14" i="21"/>
  <c r="DA14" i="21"/>
  <c r="CU14" i="21"/>
  <c r="CO14" i="21"/>
  <c r="BW14" i="21"/>
  <c r="BQ14" i="21"/>
  <c r="AY14" i="21"/>
  <c r="AS14" i="21"/>
  <c r="AM14" i="21"/>
  <c r="AG14" i="21"/>
  <c r="AA14" i="21"/>
  <c r="U14" i="21"/>
  <c r="O14" i="21"/>
  <c r="I14" i="21"/>
  <c r="C14" i="21"/>
  <c r="DG13" i="21"/>
  <c r="DA13" i="21"/>
  <c r="CU13" i="21"/>
  <c r="CO13" i="21"/>
  <c r="BW13" i="21"/>
  <c r="BQ13" i="21"/>
  <c r="AY13" i="21"/>
  <c r="AS13" i="21"/>
  <c r="AM13" i="21"/>
  <c r="AG13" i="21"/>
  <c r="AA13" i="21"/>
  <c r="U13" i="21"/>
  <c r="O13" i="21"/>
  <c r="I13" i="21"/>
  <c r="C13" i="21"/>
  <c r="DG12" i="21"/>
  <c r="DA12" i="21"/>
  <c r="CU12" i="21"/>
  <c r="CO12" i="21"/>
  <c r="BW12" i="21"/>
  <c r="BQ12" i="21"/>
  <c r="AY12" i="21"/>
  <c r="AS12" i="21"/>
  <c r="AM12" i="21"/>
  <c r="AG12" i="21"/>
  <c r="AA12" i="21"/>
  <c r="U12" i="21"/>
  <c r="O12" i="21"/>
  <c r="I12" i="21"/>
  <c r="C12" i="21"/>
  <c r="DG11" i="21"/>
  <c r="DA11" i="21"/>
  <c r="CU11" i="21"/>
  <c r="CO11" i="21"/>
  <c r="BW11" i="21"/>
  <c r="BQ11" i="21"/>
  <c r="AY11" i="21"/>
  <c r="AS11" i="21"/>
  <c r="AM11" i="21"/>
  <c r="AG11" i="21"/>
  <c r="AA11" i="21"/>
  <c r="U11" i="21"/>
  <c r="O11" i="21"/>
  <c r="I11" i="21"/>
  <c r="C11" i="21"/>
  <c r="DG9" i="21"/>
  <c r="DF9" i="21"/>
  <c r="DA9" i="21"/>
  <c r="CZ9" i="21"/>
  <c r="CU9" i="21"/>
  <c r="CT9" i="21"/>
  <c r="CO9" i="21"/>
  <c r="CN9" i="21"/>
  <c r="BW9" i="21"/>
  <c r="BV9" i="21"/>
  <c r="BQ9" i="21"/>
  <c r="BP9" i="21"/>
  <c r="BJ9" i="21"/>
  <c r="AY9" i="21"/>
  <c r="AX9" i="21"/>
  <c r="AS9" i="21"/>
  <c r="AR9" i="21"/>
  <c r="AM9" i="21"/>
  <c r="AL9" i="21"/>
  <c r="AG9" i="21"/>
  <c r="AF9" i="21"/>
  <c r="CH9" i="21"/>
  <c r="AA9" i="21"/>
  <c r="Z9" i="21"/>
  <c r="CB9" i="21"/>
  <c r="U9" i="21"/>
  <c r="T9" i="21"/>
  <c r="BD9" i="21"/>
  <c r="O9" i="21"/>
  <c r="N9" i="21"/>
  <c r="I9" i="21"/>
  <c r="H9" i="21"/>
  <c r="C9" i="21"/>
  <c r="C10" i="21"/>
  <c r="DP14" i="18"/>
  <c r="DO14" i="18"/>
  <c r="DN14" i="18"/>
  <c r="DM14" i="18"/>
  <c r="DP13" i="18"/>
  <c r="DO13" i="18"/>
  <c r="DN13" i="18"/>
  <c r="DM13" i="18"/>
  <c r="DP12" i="18"/>
  <c r="DO12" i="18"/>
  <c r="DN12" i="18"/>
  <c r="DM12" i="18"/>
  <c r="DP11" i="18"/>
  <c r="DO11" i="18"/>
  <c r="DN11" i="18"/>
  <c r="DM11" i="18"/>
  <c r="DM9" i="18"/>
  <c r="DL9" i="18"/>
  <c r="DJ14" i="18"/>
  <c r="DI14" i="18"/>
  <c r="DH14" i="18"/>
  <c r="DG14" i="18"/>
  <c r="DJ13" i="18"/>
  <c r="DI13" i="18"/>
  <c r="DH13" i="18"/>
  <c r="DG13" i="18"/>
  <c r="DJ12" i="18"/>
  <c r="DI12" i="18"/>
  <c r="DH12" i="18"/>
  <c r="DG12" i="18"/>
  <c r="DJ11" i="18"/>
  <c r="DI11" i="18"/>
  <c r="DH11" i="18"/>
  <c r="DG11" i="18"/>
  <c r="DG9" i="18"/>
  <c r="DF9" i="18"/>
  <c r="DD14" i="18"/>
  <c r="DC14" i="18"/>
  <c r="DB14" i="18"/>
  <c r="DA14" i="18"/>
  <c r="DD13" i="18"/>
  <c r="DC13" i="18"/>
  <c r="DB13" i="18"/>
  <c r="DA13" i="18"/>
  <c r="DD12" i="18"/>
  <c r="DC12" i="18"/>
  <c r="DB12" i="18"/>
  <c r="DA12" i="18"/>
  <c r="DD11" i="18"/>
  <c r="DC11" i="18"/>
  <c r="DB11" i="18"/>
  <c r="DA11" i="18"/>
  <c r="DA9" i="18"/>
  <c r="CZ9" i="18"/>
  <c r="CX14" i="18"/>
  <c r="CW14" i="18"/>
  <c r="CV14" i="18"/>
  <c r="CU14" i="18"/>
  <c r="CX13" i="18"/>
  <c r="CW13" i="18"/>
  <c r="CV13" i="18"/>
  <c r="CU13" i="18"/>
  <c r="CX12" i="18"/>
  <c r="CW12" i="18"/>
  <c r="CV12" i="18"/>
  <c r="CU12" i="18"/>
  <c r="CX11" i="18"/>
  <c r="CW11" i="18"/>
  <c r="CV11" i="18"/>
  <c r="CU11" i="18"/>
  <c r="CU15" i="18" s="1"/>
  <c r="CU9" i="18"/>
  <c r="CT9" i="18"/>
  <c r="CF14" i="18"/>
  <c r="CE14" i="18"/>
  <c r="CD14" i="18"/>
  <c r="CC14" i="18"/>
  <c r="CF13" i="18"/>
  <c r="CE13" i="18"/>
  <c r="CD13" i="18"/>
  <c r="CC13" i="18"/>
  <c r="CF12" i="18"/>
  <c r="CE12" i="18"/>
  <c r="CD12" i="18"/>
  <c r="CC12" i="18"/>
  <c r="CF11" i="18"/>
  <c r="CE11" i="18"/>
  <c r="CD11" i="18"/>
  <c r="CC11" i="18"/>
  <c r="CC9" i="18"/>
  <c r="CB9" i="18"/>
  <c r="BZ14" i="18"/>
  <c r="BY14" i="18"/>
  <c r="BX14" i="18"/>
  <c r="BW14" i="18"/>
  <c r="BZ13" i="18"/>
  <c r="BY13" i="18"/>
  <c r="BX13" i="18"/>
  <c r="BW13" i="18"/>
  <c r="BZ12" i="18"/>
  <c r="BY12" i="18"/>
  <c r="BX12" i="18"/>
  <c r="BW12" i="18"/>
  <c r="BZ11" i="18"/>
  <c r="BY11" i="18"/>
  <c r="BX11" i="18"/>
  <c r="BW11" i="18"/>
  <c r="BW9" i="18"/>
  <c r="BV9" i="18"/>
  <c r="BP9" i="18"/>
  <c r="BE14" i="18"/>
  <c r="BH13" i="18"/>
  <c r="BG13" i="18"/>
  <c r="BF13" i="18"/>
  <c r="BE13" i="18"/>
  <c r="BH12" i="18"/>
  <c r="BG12" i="18"/>
  <c r="BF12" i="18"/>
  <c r="BE12" i="18"/>
  <c r="BH11" i="18"/>
  <c r="BG11" i="18"/>
  <c r="BE11" i="18"/>
  <c r="BE9" i="18"/>
  <c r="BD9" i="18"/>
  <c r="BB14" i="18"/>
  <c r="BA14" i="18"/>
  <c r="AZ14" i="18"/>
  <c r="AY14" i="18"/>
  <c r="BB13" i="18"/>
  <c r="BA13" i="18"/>
  <c r="AZ13" i="18"/>
  <c r="AY13" i="18"/>
  <c r="BB12" i="18"/>
  <c r="BA12" i="18"/>
  <c r="AZ12" i="18"/>
  <c r="AY12" i="18"/>
  <c r="BB11" i="18"/>
  <c r="BA11" i="18"/>
  <c r="AZ11" i="18"/>
  <c r="AY11" i="18"/>
  <c r="AY9" i="18"/>
  <c r="AX9" i="18"/>
  <c r="AV14" i="18"/>
  <c r="AU14" i="18"/>
  <c r="AT14" i="18"/>
  <c r="AS14" i="18"/>
  <c r="AV13" i="18"/>
  <c r="AU13" i="18"/>
  <c r="AT13" i="18"/>
  <c r="AS13" i="18"/>
  <c r="AV12" i="18"/>
  <c r="AU12" i="18"/>
  <c r="AT12" i="18"/>
  <c r="AS12" i="18"/>
  <c r="AV11" i="18"/>
  <c r="AU11" i="18"/>
  <c r="AT11" i="18"/>
  <c r="AS11" i="18"/>
  <c r="AS9" i="18"/>
  <c r="AR9" i="18"/>
  <c r="AP14" i="18"/>
  <c r="AO14" i="18"/>
  <c r="AN14" i="18"/>
  <c r="AM14" i="18"/>
  <c r="AP13" i="18"/>
  <c r="AO13" i="18"/>
  <c r="AN13" i="18"/>
  <c r="AM13" i="18"/>
  <c r="AP12" i="18"/>
  <c r="AO12" i="18"/>
  <c r="AN12" i="18"/>
  <c r="AM12" i="18"/>
  <c r="AP11" i="18"/>
  <c r="AO11" i="18"/>
  <c r="AN11" i="18"/>
  <c r="AM11" i="18"/>
  <c r="AM9" i="18"/>
  <c r="AL9" i="18"/>
  <c r="CN9" i="18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Z9" i="18"/>
  <c r="CJ15" i="18"/>
  <c r="CH9" i="18"/>
  <c r="X14" i="18"/>
  <c r="W14" i="18"/>
  <c r="V14" i="18"/>
  <c r="U14" i="18"/>
  <c r="X13" i="18"/>
  <c r="W13" i="18"/>
  <c r="V13" i="18"/>
  <c r="U13" i="18"/>
  <c r="X12" i="18"/>
  <c r="W12" i="18"/>
  <c r="V12" i="18"/>
  <c r="U12" i="18"/>
  <c r="X11" i="18"/>
  <c r="W11" i="18"/>
  <c r="V11" i="18"/>
  <c r="U11" i="18"/>
  <c r="U9" i="18"/>
  <c r="T9" i="18"/>
  <c r="R14" i="18"/>
  <c r="Q14" i="18"/>
  <c r="P14" i="18"/>
  <c r="O14" i="18"/>
  <c r="R13" i="18"/>
  <c r="Q13" i="18"/>
  <c r="P13" i="18"/>
  <c r="O13" i="18"/>
  <c r="R12" i="18"/>
  <c r="Q12" i="18"/>
  <c r="P12" i="18"/>
  <c r="O12" i="18"/>
  <c r="R11" i="18"/>
  <c r="Q11" i="18"/>
  <c r="P11" i="18"/>
  <c r="O11" i="18"/>
  <c r="O9" i="18"/>
  <c r="N9" i="18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J11" i="18"/>
  <c r="I11" i="18"/>
  <c r="I9" i="18"/>
  <c r="H9" i="18"/>
  <c r="B9" i="18"/>
  <c r="DF9" i="17"/>
  <c r="CZ9" i="17"/>
  <c r="CT9" i="17"/>
  <c r="CN9" i="17"/>
  <c r="BV9" i="17"/>
  <c r="BP9" i="17"/>
  <c r="BD9" i="17"/>
  <c r="BJ9" i="17"/>
  <c r="AR9" i="17"/>
  <c r="AL9" i="17"/>
  <c r="AF9" i="17"/>
  <c r="CH9" i="17"/>
  <c r="Z9" i="17"/>
  <c r="CB9" i="17"/>
  <c r="N9" i="17"/>
  <c r="AX9" i="17"/>
  <c r="T9" i="17"/>
  <c r="H9" i="17"/>
  <c r="B9" i="17"/>
  <c r="F14" i="18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C9" i="18"/>
  <c r="C10" i="18"/>
  <c r="BK10" i="18" s="1"/>
  <c r="B10" i="9" l="1"/>
  <c r="E10" i="9"/>
  <c r="BS15" i="22"/>
  <c r="AH15" i="21"/>
  <c r="BT15" i="21"/>
  <c r="DA15" i="18"/>
  <c r="DA17" i="18" s="1"/>
  <c r="BA15" i="18"/>
  <c r="I15" i="21"/>
  <c r="I17" i="21" s="1"/>
  <c r="R15" i="22"/>
  <c r="DJ15" i="22"/>
  <c r="CL15" i="21"/>
  <c r="DY10" i="22"/>
  <c r="DM10" i="22"/>
  <c r="DA10" i="22"/>
  <c r="CO10" i="22"/>
  <c r="BQ10" i="22"/>
  <c r="AY10" i="22"/>
  <c r="AM10" i="22"/>
  <c r="CI10" i="22"/>
  <c r="CC10" i="22"/>
  <c r="BE10" i="22"/>
  <c r="I10" i="22"/>
  <c r="D10" i="22"/>
  <c r="DS10" i="22"/>
  <c r="DG10" i="22"/>
  <c r="CU10" i="22"/>
  <c r="BW10" i="22"/>
  <c r="BK10" i="22"/>
  <c r="AS10" i="22"/>
  <c r="AG10" i="22"/>
  <c r="AA10" i="22"/>
  <c r="U10" i="22"/>
  <c r="O10" i="22"/>
  <c r="EE10" i="18"/>
  <c r="DS10" i="18"/>
  <c r="DG10" i="18"/>
  <c r="CU10" i="18"/>
  <c r="BW10" i="18"/>
  <c r="BE10" i="18"/>
  <c r="AS10" i="18"/>
  <c r="CO10" i="18"/>
  <c r="CI10" i="18"/>
  <c r="I10" i="18"/>
  <c r="D10" i="18"/>
  <c r="BL10" i="18" s="1"/>
  <c r="DY10" i="18"/>
  <c r="DM10" i="18"/>
  <c r="DA10" i="18"/>
  <c r="CC10" i="18"/>
  <c r="BQ10" i="18"/>
  <c r="AY10" i="18"/>
  <c r="AM10" i="18"/>
  <c r="AA10" i="18"/>
  <c r="U10" i="18"/>
  <c r="O10" i="18"/>
  <c r="AD15" i="21"/>
  <c r="DM10" i="21"/>
  <c r="BK10" i="21"/>
  <c r="U10" i="21"/>
  <c r="BQ10" i="21"/>
  <c r="DG10" i="21"/>
  <c r="AY10" i="21"/>
  <c r="BE10" i="21"/>
  <c r="I10" i="21"/>
  <c r="DA10" i="21"/>
  <c r="AS10" i="21"/>
  <c r="O10" i="21"/>
  <c r="AM10" i="21"/>
  <c r="CU10" i="21"/>
  <c r="CO10" i="21"/>
  <c r="AG10" i="21"/>
  <c r="DY10" i="21"/>
  <c r="BW10" i="21"/>
  <c r="CI10" i="21"/>
  <c r="D10" i="21"/>
  <c r="DS10" i="21"/>
  <c r="CC10" i="21"/>
  <c r="AA10" i="21"/>
  <c r="CX15" i="18"/>
  <c r="BR15" i="18"/>
  <c r="CF15" i="18"/>
  <c r="DI15" i="18"/>
  <c r="DP15" i="18"/>
  <c r="BX15" i="18"/>
  <c r="J15" i="18"/>
  <c r="BF15" i="21"/>
  <c r="X15" i="22"/>
  <c r="BN15" i="22"/>
  <c r="L15" i="22"/>
  <c r="AP15" i="22"/>
  <c r="DD15" i="22"/>
  <c r="CR15" i="18"/>
  <c r="AM15" i="18"/>
  <c r="AM16" i="18" s="1"/>
  <c r="AV15" i="22"/>
  <c r="CE15" i="22"/>
  <c r="BQ15" i="18"/>
  <c r="BQ17" i="18" s="1"/>
  <c r="DB15" i="22"/>
  <c r="AC15" i="22"/>
  <c r="BY15" i="22"/>
  <c r="CK15" i="18"/>
  <c r="AD15" i="18"/>
  <c r="BB15" i="18"/>
  <c r="DH15" i="21"/>
  <c r="CJ15" i="22"/>
  <c r="CV15" i="22"/>
  <c r="AB15" i="18"/>
  <c r="DO15" i="18"/>
  <c r="AU15" i="21"/>
  <c r="CI17" i="21"/>
  <c r="J15" i="22"/>
  <c r="I15" i="18"/>
  <c r="P15" i="22"/>
  <c r="BG15" i="22"/>
  <c r="BE15" i="22"/>
  <c r="V15" i="18"/>
  <c r="W15" i="22"/>
  <c r="U15" i="18"/>
  <c r="U17" i="18" s="1"/>
  <c r="U15" i="22"/>
  <c r="U16" i="22" s="1"/>
  <c r="CC15" i="22"/>
  <c r="CC16" i="22" s="1"/>
  <c r="AB15" i="21"/>
  <c r="AA15" i="22"/>
  <c r="AA17" i="22" s="1"/>
  <c r="AH15" i="22"/>
  <c r="AN15" i="22"/>
  <c r="AT15" i="18"/>
  <c r="AT15" i="22"/>
  <c r="AY15" i="22"/>
  <c r="AY17" i="22" s="1"/>
  <c r="BE15" i="18"/>
  <c r="BM15" i="22"/>
  <c r="BK15" i="22"/>
  <c r="BK16" i="22" s="1"/>
  <c r="BY15" i="18"/>
  <c r="BQ15" i="22"/>
  <c r="BQ16" i="22" s="1"/>
  <c r="DI15" i="21"/>
  <c r="DH15" i="22"/>
  <c r="BX15" i="21"/>
  <c r="BW15" i="22"/>
  <c r="CP15" i="22"/>
  <c r="CO15" i="21"/>
  <c r="CO16" i="21" s="1"/>
  <c r="DB15" i="18"/>
  <c r="DH15" i="18"/>
  <c r="AP15" i="18"/>
  <c r="AS15" i="18"/>
  <c r="AS16" i="18" s="1"/>
  <c r="AZ15" i="18"/>
  <c r="BT15" i="18"/>
  <c r="CD15" i="18"/>
  <c r="DD15" i="18"/>
  <c r="DG15" i="18"/>
  <c r="DG17" i="18" s="1"/>
  <c r="DN15" i="18"/>
  <c r="X15" i="18"/>
  <c r="AC15" i="18"/>
  <c r="CE15" i="18"/>
  <c r="DA15" i="21"/>
  <c r="CD15" i="21"/>
  <c r="BR15" i="21"/>
  <c r="P15" i="21"/>
  <c r="AT15" i="21"/>
  <c r="K15" i="21"/>
  <c r="AO15" i="21"/>
  <c r="DC15" i="21"/>
  <c r="BY15" i="21"/>
  <c r="CF15" i="21"/>
  <c r="AV15" i="21"/>
  <c r="CR15" i="21"/>
  <c r="CV15" i="21"/>
  <c r="W15" i="21"/>
  <c r="BM15" i="21"/>
  <c r="AJ15" i="21"/>
  <c r="CX15" i="21"/>
  <c r="BE15" i="21"/>
  <c r="CU17" i="18"/>
  <c r="CU16" i="18"/>
  <c r="AG15" i="22"/>
  <c r="CU15" i="22"/>
  <c r="V15" i="22"/>
  <c r="BL15" i="22"/>
  <c r="AI15" i="22"/>
  <c r="CW15" i="22"/>
  <c r="O15" i="22"/>
  <c r="AS15" i="22"/>
  <c r="DG15" i="22"/>
  <c r="CI15" i="22"/>
  <c r="CO15" i="22"/>
  <c r="AM15" i="22"/>
  <c r="DA15" i="22"/>
  <c r="AB15" i="22"/>
  <c r="BX15" i="22"/>
  <c r="BF15" i="22"/>
  <c r="Q15" i="22"/>
  <c r="AU15" i="22"/>
  <c r="DI15" i="22"/>
  <c r="CK15" i="22"/>
  <c r="CQ15" i="22"/>
  <c r="AD15" i="22"/>
  <c r="BZ15" i="22"/>
  <c r="BH15" i="22"/>
  <c r="AJ15" i="22"/>
  <c r="CX15" i="22"/>
  <c r="AM15" i="21"/>
  <c r="D15" i="21"/>
  <c r="F15" i="21"/>
  <c r="I16" i="21"/>
  <c r="F15" i="18"/>
  <c r="K15" i="18"/>
  <c r="R15" i="18"/>
  <c r="CO15" i="18"/>
  <c r="AN15" i="18"/>
  <c r="AU15" i="18"/>
  <c r="AA15" i="21"/>
  <c r="BW15" i="21"/>
  <c r="AY15" i="21"/>
  <c r="CJ15" i="21"/>
  <c r="CP15" i="21"/>
  <c r="AC15" i="21"/>
  <c r="BG15" i="21"/>
  <c r="DJ15" i="21"/>
  <c r="DA16" i="18"/>
  <c r="Q15" i="18"/>
  <c r="BQ15" i="21"/>
  <c r="BT17" i="21" s="1" a="1"/>
  <c r="BL15" i="21"/>
  <c r="AI15" i="21"/>
  <c r="CE15" i="21"/>
  <c r="BS15" i="21"/>
  <c r="CK15" i="21"/>
  <c r="CQ15" i="21"/>
  <c r="AP15" i="21"/>
  <c r="BZ15" i="21"/>
  <c r="BH15" i="21"/>
  <c r="C15" i="22"/>
  <c r="E15" i="22"/>
  <c r="D15" i="18"/>
  <c r="D15" i="22"/>
  <c r="F15" i="22"/>
  <c r="R15" i="21"/>
  <c r="P15" i="18"/>
  <c r="Q15" i="21"/>
  <c r="C15" i="21"/>
  <c r="AG15" i="21"/>
  <c r="CU15" i="21"/>
  <c r="CC15" i="21"/>
  <c r="V15" i="21"/>
  <c r="J15" i="21"/>
  <c r="J16" i="21" s="1"/>
  <c r="AN15" i="21"/>
  <c r="DB15" i="21"/>
  <c r="DB16" i="21" s="1"/>
  <c r="E15" i="21"/>
  <c r="CW15" i="21"/>
  <c r="X15" i="21"/>
  <c r="BN15" i="21"/>
  <c r="L15" i="21"/>
  <c r="DD15" i="21"/>
  <c r="I15" i="22"/>
  <c r="CD15" i="22"/>
  <c r="BR15" i="22"/>
  <c r="K15" i="22"/>
  <c r="AO15" i="22"/>
  <c r="DC15" i="22"/>
  <c r="CF15" i="22"/>
  <c r="BT15" i="22"/>
  <c r="CL15" i="22"/>
  <c r="CR15" i="22"/>
  <c r="CI15" i="18"/>
  <c r="CQ15" i="18"/>
  <c r="BW15" i="18"/>
  <c r="CW15" i="18"/>
  <c r="E15" i="18"/>
  <c r="C15" i="18"/>
  <c r="L15" i="18"/>
  <c r="O15" i="18"/>
  <c r="W15" i="18"/>
  <c r="CL15" i="18"/>
  <c r="AA15" i="18"/>
  <c r="AD17" i="18" s="1" a="1"/>
  <c r="CP15" i="18"/>
  <c r="AO15" i="18"/>
  <c r="AV15" i="18"/>
  <c r="AY15" i="18"/>
  <c r="BS15" i="18"/>
  <c r="BZ15" i="18"/>
  <c r="CC15" i="18"/>
  <c r="CV15" i="18"/>
  <c r="CV16" i="18" s="1"/>
  <c r="DC15" i="18"/>
  <c r="DJ15" i="18"/>
  <c r="DM15" i="18"/>
  <c r="O15" i="21"/>
  <c r="AS15" i="21"/>
  <c r="DG15" i="21"/>
  <c r="U15" i="21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G9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DA9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U9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O9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W9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Q9" i="17"/>
  <c r="BK14" i="17"/>
  <c r="BN13" i="17"/>
  <c r="BM13" i="17"/>
  <c r="BL13" i="17"/>
  <c r="BK13" i="17"/>
  <c r="BN12" i="17"/>
  <c r="BM12" i="17"/>
  <c r="BL12" i="17"/>
  <c r="BK12" i="17"/>
  <c r="BN11" i="17"/>
  <c r="BM11" i="17"/>
  <c r="BK11" i="17"/>
  <c r="BK9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S9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M9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AG9" i="17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U9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O9" i="17"/>
  <c r="I9" i="17"/>
  <c r="C10" i="17"/>
  <c r="C9" i="17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DB10" i="9"/>
  <c r="DC5" i="9"/>
  <c r="DB5" i="9"/>
  <c r="DA5" i="9"/>
  <c r="CZ5" i="9"/>
  <c r="CZ3" i="9"/>
  <c r="CY3" i="9"/>
  <c r="CT10" i="9"/>
  <c r="CW10" i="9"/>
  <c r="CW5" i="9"/>
  <c r="CV5" i="9"/>
  <c r="CU5" i="9"/>
  <c r="CT5" i="9"/>
  <c r="CT3" i="9"/>
  <c r="CS3" i="9"/>
  <c r="CP10" i="9"/>
  <c r="CO10" i="9"/>
  <c r="CQ5" i="9"/>
  <c r="CP5" i="9"/>
  <c r="CO5" i="9"/>
  <c r="CN5" i="9"/>
  <c r="CN3" i="9"/>
  <c r="CM3" i="9"/>
  <c r="CK10" i="9"/>
  <c r="CI10" i="9"/>
  <c r="CK5" i="9"/>
  <c r="CJ5" i="9"/>
  <c r="CI5" i="9"/>
  <c r="CH5" i="9"/>
  <c r="CH3" i="9"/>
  <c r="CG3" i="9"/>
  <c r="BX10" i="9"/>
  <c r="BW10" i="9"/>
  <c r="BY5" i="9"/>
  <c r="BX5" i="9"/>
  <c r="BW5" i="9"/>
  <c r="BV5" i="9"/>
  <c r="BV3" i="9"/>
  <c r="BU3" i="9"/>
  <c r="BQ10" i="9"/>
  <c r="BP10" i="9"/>
  <c r="BS5" i="9"/>
  <c r="BR5" i="9"/>
  <c r="BQ5" i="9"/>
  <c r="BP5" i="9"/>
  <c r="BP3" i="9"/>
  <c r="BO3" i="9"/>
  <c r="BG10" i="9"/>
  <c r="BE10" i="9"/>
  <c r="BD10" i="9"/>
  <c r="BG5" i="9"/>
  <c r="BF5" i="9"/>
  <c r="BE5" i="9"/>
  <c r="BD5" i="9"/>
  <c r="BD3" i="9"/>
  <c r="BC3" i="9"/>
  <c r="BA5" i="9"/>
  <c r="AZ5" i="9"/>
  <c r="AY5" i="9"/>
  <c r="AX5" i="9"/>
  <c r="AX3" i="9"/>
  <c r="AW3" i="9"/>
  <c r="AS10" i="9"/>
  <c r="AR10" i="9"/>
  <c r="AU10" i="9"/>
  <c r="AU5" i="9"/>
  <c r="AT5" i="9"/>
  <c r="AS5" i="9"/>
  <c r="AR5" i="9"/>
  <c r="AR3" i="9"/>
  <c r="AQ3" i="9"/>
  <c r="AN10" i="9"/>
  <c r="AO5" i="9"/>
  <c r="AN5" i="9"/>
  <c r="AM5" i="9"/>
  <c r="AL5" i="9"/>
  <c r="AL3" i="9"/>
  <c r="AK3" i="9"/>
  <c r="AH10" i="9"/>
  <c r="AG10" i="9"/>
  <c r="AI5" i="9"/>
  <c r="AH5" i="9"/>
  <c r="AG5" i="9"/>
  <c r="AF5" i="9"/>
  <c r="AF3" i="9"/>
  <c r="AE3" i="9"/>
  <c r="AB10" i="9"/>
  <c r="AA10" i="9"/>
  <c r="AC5" i="9"/>
  <c r="AB5" i="9"/>
  <c r="AA5" i="9"/>
  <c r="Z5" i="9"/>
  <c r="Z3" i="9"/>
  <c r="Y3" i="9"/>
  <c r="DO5" i="9"/>
  <c r="DN5" i="9"/>
  <c r="DM5" i="9"/>
  <c r="DL5" i="9"/>
  <c r="DC10" i="9"/>
  <c r="DA10" i="9"/>
  <c r="CZ10" i="9"/>
  <c r="CV10" i="9"/>
  <c r="CQ10" i="9"/>
  <c r="CN10" i="9"/>
  <c r="CJ10" i="9"/>
  <c r="CH10" i="9"/>
  <c r="BY10" i="9"/>
  <c r="BV10" i="9"/>
  <c r="BS10" i="9"/>
  <c r="BR10" i="9"/>
  <c r="BF10" i="9"/>
  <c r="BA10" i="9"/>
  <c r="AZ10" i="9"/>
  <c r="AY10" i="9"/>
  <c r="AX10" i="9"/>
  <c r="AT10" i="9"/>
  <c r="AO10" i="9"/>
  <c r="AM10" i="9"/>
  <c r="AL10" i="9"/>
  <c r="AI10" i="9"/>
  <c r="AF10" i="9"/>
  <c r="AC10" i="9"/>
  <c r="Z10" i="9"/>
  <c r="W5" i="9"/>
  <c r="V5" i="9"/>
  <c r="U5" i="9"/>
  <c r="T5" i="9"/>
  <c r="T3" i="9"/>
  <c r="S3" i="9"/>
  <c r="N8" i="8"/>
  <c r="M8" i="8"/>
  <c r="L8" i="8"/>
  <c r="N7" i="8"/>
  <c r="M7" i="8"/>
  <c r="L7" i="8"/>
  <c r="N6" i="8"/>
  <c r="M6" i="8"/>
  <c r="L6" i="8"/>
  <c r="L3" i="8"/>
  <c r="N5" i="8"/>
  <c r="M5" i="8"/>
  <c r="L5" i="8"/>
  <c r="K3" i="8"/>
  <c r="Q5" i="9"/>
  <c r="P5" i="9"/>
  <c r="O5" i="9"/>
  <c r="N5" i="9"/>
  <c r="N3" i="9"/>
  <c r="M3" i="9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K5" i="9"/>
  <c r="J5" i="9"/>
  <c r="I5" i="9"/>
  <c r="H5" i="9"/>
  <c r="A3" i="9" s="1"/>
  <c r="H3" i="9"/>
  <c r="G3" i="9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B3" i="9" l="1"/>
  <c r="CN12" i="9"/>
  <c r="DB16" i="18"/>
  <c r="B12" i="9"/>
  <c r="AB16" i="22"/>
  <c r="CZ13" i="9"/>
  <c r="AB15" i="17"/>
  <c r="AD15" i="17"/>
  <c r="V16" i="22"/>
  <c r="CP16" i="21"/>
  <c r="DJ16" i="18"/>
  <c r="DC16" i="18"/>
  <c r="BZ17" i="22" a="1"/>
  <c r="L17" i="22" a="1"/>
  <c r="AA16" i="22"/>
  <c r="BN17" i="22" a="1"/>
  <c r="CF17" i="22" a="1"/>
  <c r="BN17" i="21" a="1"/>
  <c r="BN17" i="21" s="1"/>
  <c r="CX17" i="21" a="1"/>
  <c r="L17" i="21" a="1"/>
  <c r="AD17" i="21" a="1"/>
  <c r="DH16" i="18"/>
  <c r="AM17" i="18"/>
  <c r="DH17" i="18"/>
  <c r="D17" i="21"/>
  <c r="DI17" i="18"/>
  <c r="J17" i="18"/>
  <c r="BR16" i="18"/>
  <c r="DB17" i="18"/>
  <c r="V17" i="18"/>
  <c r="J16" i="18"/>
  <c r="K16" i="18"/>
  <c r="DZ10" i="22"/>
  <c r="DN10" i="22"/>
  <c r="DB10" i="22"/>
  <c r="CP10" i="22"/>
  <c r="BR10" i="22"/>
  <c r="AZ10" i="22"/>
  <c r="AN10" i="22"/>
  <c r="CJ10" i="22"/>
  <c r="CD10" i="22"/>
  <c r="BF10" i="22"/>
  <c r="J10" i="22"/>
  <c r="DT10" i="22"/>
  <c r="DH10" i="22"/>
  <c r="CV10" i="22"/>
  <c r="BX10" i="22"/>
  <c r="BL10" i="22"/>
  <c r="AT10" i="22"/>
  <c r="AH10" i="22"/>
  <c r="AB10" i="22"/>
  <c r="V10" i="22"/>
  <c r="P10" i="22"/>
  <c r="E10" i="22"/>
  <c r="DG10" i="17"/>
  <c r="D10" i="17"/>
  <c r="BE10" i="17"/>
  <c r="CI10" i="17"/>
  <c r="DA10" i="17"/>
  <c r="AA10" i="17"/>
  <c r="I10" i="17"/>
  <c r="AM10" i="17"/>
  <c r="BK10" i="17"/>
  <c r="DY10" i="17"/>
  <c r="AS10" i="17"/>
  <c r="CC10" i="17"/>
  <c r="DS10" i="17"/>
  <c r="CO10" i="17"/>
  <c r="U10" i="17"/>
  <c r="BW10" i="17"/>
  <c r="DM10" i="17"/>
  <c r="AG10" i="17"/>
  <c r="AY10" i="17"/>
  <c r="BQ10" i="17"/>
  <c r="O10" i="17"/>
  <c r="CU10" i="17"/>
  <c r="BQ16" i="18"/>
  <c r="I16" i="18"/>
  <c r="BR17" i="18"/>
  <c r="I17" i="18"/>
  <c r="AY16" i="22"/>
  <c r="EF10" i="18"/>
  <c r="DT10" i="18"/>
  <c r="DH10" i="18"/>
  <c r="CV10" i="18"/>
  <c r="BX10" i="18"/>
  <c r="BF10" i="18"/>
  <c r="AT10" i="18"/>
  <c r="CP10" i="18"/>
  <c r="CJ10" i="18"/>
  <c r="J10" i="18"/>
  <c r="DZ10" i="18"/>
  <c r="DN10" i="18"/>
  <c r="DB10" i="18"/>
  <c r="CD10" i="18"/>
  <c r="BR10" i="18"/>
  <c r="AZ10" i="18"/>
  <c r="AN10" i="18"/>
  <c r="AB10" i="18"/>
  <c r="V10" i="18"/>
  <c r="P10" i="18"/>
  <c r="E10" i="18"/>
  <c r="BM10" i="18" s="1"/>
  <c r="AF13" i="9"/>
  <c r="BV13" i="9"/>
  <c r="BV14" i="9" s="1"/>
  <c r="AT17" i="18"/>
  <c r="AT16" i="18"/>
  <c r="CK16" i="22"/>
  <c r="AV15" i="17"/>
  <c r="BS16" i="18"/>
  <c r="BR16" i="22"/>
  <c r="D17" i="22"/>
  <c r="AB17" i="21"/>
  <c r="DG16" i="18"/>
  <c r="DZ10" i="21"/>
  <c r="E10" i="21"/>
  <c r="P10" i="21"/>
  <c r="DH10" i="21"/>
  <c r="BR10" i="21"/>
  <c r="BX10" i="21"/>
  <c r="V10" i="21"/>
  <c r="DT10" i="21"/>
  <c r="CP10" i="21"/>
  <c r="AB10" i="21"/>
  <c r="J10" i="21"/>
  <c r="DB10" i="21"/>
  <c r="AH10" i="21"/>
  <c r="BF10" i="21"/>
  <c r="DN10" i="21"/>
  <c r="CJ10" i="21"/>
  <c r="AN10" i="21"/>
  <c r="AT10" i="21"/>
  <c r="CD10" i="21"/>
  <c r="BL10" i="21"/>
  <c r="CV10" i="21"/>
  <c r="AZ10" i="21"/>
  <c r="CH13" i="9"/>
  <c r="CH14" i="9" s="1"/>
  <c r="BX17" i="22"/>
  <c r="AN16" i="18"/>
  <c r="U17" i="22"/>
  <c r="AS17" i="18"/>
  <c r="L16" i="18"/>
  <c r="V17" i="22"/>
  <c r="AU16" i="18"/>
  <c r="CJ16" i="21"/>
  <c r="AV16" i="22"/>
  <c r="CI16" i="21"/>
  <c r="AL12" i="9"/>
  <c r="AV16" i="18"/>
  <c r="CL16" i="22"/>
  <c r="AZ15" i="17"/>
  <c r="CF15" i="17"/>
  <c r="C15" i="17"/>
  <c r="C17" i="17" s="1"/>
  <c r="P17" i="22"/>
  <c r="CV17" i="22"/>
  <c r="DB17" i="22"/>
  <c r="AX13" i="9"/>
  <c r="AY13" i="9" s="1"/>
  <c r="CE15" i="17"/>
  <c r="BG16" i="21"/>
  <c r="DH16" i="22"/>
  <c r="DJ17" i="22" a="1"/>
  <c r="AO16" i="18"/>
  <c r="BY17" i="22"/>
  <c r="BK17" i="22"/>
  <c r="AV17" i="22" a="1"/>
  <c r="AV17" i="22" s="1"/>
  <c r="CC17" i="22"/>
  <c r="AV17" i="18" a="1"/>
  <c r="X17" i="22" a="1"/>
  <c r="X17" i="22" s="1"/>
  <c r="L17" i="18" a="1"/>
  <c r="BT17" i="18" a="1"/>
  <c r="AU17" i="22"/>
  <c r="CQ16" i="21"/>
  <c r="AP17" i="21" a="1"/>
  <c r="CV16" i="22"/>
  <c r="R17" i="22" a="1"/>
  <c r="CO17" i="21"/>
  <c r="X17" i="18" a="1"/>
  <c r="AJ17" i="22" a="1"/>
  <c r="AJ17" i="22" s="1"/>
  <c r="DC16" i="22"/>
  <c r="CD17" i="21"/>
  <c r="CF17" i="21" a="1"/>
  <c r="AB17" i="22"/>
  <c r="BY16" i="21"/>
  <c r="BZ17" i="21" a="1"/>
  <c r="CR17" i="18" a="1"/>
  <c r="AH16" i="22"/>
  <c r="CW16" i="22"/>
  <c r="BW17" i="22"/>
  <c r="CL17" i="21" a="1"/>
  <c r="CX17" i="18" a="1"/>
  <c r="DN16" i="18"/>
  <c r="DP17" i="18" a="1"/>
  <c r="AN16" i="22"/>
  <c r="AP17" i="22" a="1"/>
  <c r="AP17" i="22" s="1"/>
  <c r="W17" i="21"/>
  <c r="X17" i="21" a="1"/>
  <c r="X17" i="21" s="1"/>
  <c r="CD16" i="18"/>
  <c r="CF17" i="18" a="1"/>
  <c r="CL16" i="18"/>
  <c r="BX16" i="18"/>
  <c r="BZ17" i="18" a="1"/>
  <c r="BZ17" i="18" s="1"/>
  <c r="AO16" i="22"/>
  <c r="AC17" i="22"/>
  <c r="BT16" i="21"/>
  <c r="AN17" i="22"/>
  <c r="AH17" i="22"/>
  <c r="W16" i="22"/>
  <c r="BW16" i="22"/>
  <c r="BE16" i="18"/>
  <c r="DI16" i="18"/>
  <c r="DJ17" i="18" a="1"/>
  <c r="DJ17" i="18" s="1"/>
  <c r="BT17" i="22" a="1"/>
  <c r="AP17" i="18" a="1"/>
  <c r="DD17" i="18" a="1"/>
  <c r="DI16" i="21"/>
  <c r="DJ17" i="21" a="1"/>
  <c r="BZ16" i="18"/>
  <c r="W16" i="18"/>
  <c r="AJ17" i="21" a="1"/>
  <c r="Q17" i="22"/>
  <c r="CF16" i="21"/>
  <c r="AU17" i="18"/>
  <c r="AI17" i="22"/>
  <c r="U16" i="18"/>
  <c r="BX16" i="22"/>
  <c r="BL16" i="22"/>
  <c r="BE17" i="18"/>
  <c r="BQ17" i="22"/>
  <c r="BE17" i="22"/>
  <c r="BH17" i="22" a="1"/>
  <c r="AU17" i="21"/>
  <c r="AV17" i="21" a="1"/>
  <c r="AV17" i="21" s="1"/>
  <c r="CK16" i="18"/>
  <c r="CL17" i="18" a="1"/>
  <c r="CL17" i="18" s="1"/>
  <c r="CP17" i="22"/>
  <c r="CR17" i="22" a="1"/>
  <c r="BF16" i="21"/>
  <c r="BH17" i="21" a="1"/>
  <c r="CR17" i="21" a="1"/>
  <c r="AD17" i="22" a="1"/>
  <c r="BB15" i="17"/>
  <c r="W15" i="17"/>
  <c r="AI15" i="17"/>
  <c r="AN15" i="17"/>
  <c r="AS15" i="17"/>
  <c r="BK15" i="17"/>
  <c r="BK17" i="17" s="1"/>
  <c r="CW15" i="17"/>
  <c r="DB15" i="17"/>
  <c r="R17" i="21" a="1"/>
  <c r="AZ17" i="18"/>
  <c r="BB17" i="18" a="1"/>
  <c r="BB17" i="18" s="1"/>
  <c r="Q17" i="18"/>
  <c r="R17" i="18" a="1"/>
  <c r="R17" i="18" s="1"/>
  <c r="CR16" i="22"/>
  <c r="CD16" i="22"/>
  <c r="DH17" i="22"/>
  <c r="AC16" i="21"/>
  <c r="BF17" i="21"/>
  <c r="W17" i="22"/>
  <c r="DI16" i="22"/>
  <c r="DB16" i="22"/>
  <c r="DD17" i="22" a="1"/>
  <c r="CL17" i="22" a="1"/>
  <c r="CX17" i="22" a="1"/>
  <c r="DA16" i="21"/>
  <c r="DD17" i="21" a="1"/>
  <c r="DD17" i="21" s="1"/>
  <c r="CR15" i="17"/>
  <c r="Q16" i="22"/>
  <c r="BX17" i="21"/>
  <c r="BY17" i="21"/>
  <c r="BZ16" i="21"/>
  <c r="BS17" i="21"/>
  <c r="AU15" i="17"/>
  <c r="X15" i="17"/>
  <c r="K17" i="22"/>
  <c r="AC15" i="17"/>
  <c r="AG15" i="17"/>
  <c r="AG16" i="17" s="1"/>
  <c r="CU15" i="17"/>
  <c r="BT16" i="22"/>
  <c r="CV15" i="17"/>
  <c r="DA15" i="17"/>
  <c r="CW17" i="21"/>
  <c r="BZ16" i="22"/>
  <c r="BF16" i="22"/>
  <c r="BE16" i="21"/>
  <c r="AZ17" i="17"/>
  <c r="BE17" i="21"/>
  <c r="BE16" i="22"/>
  <c r="CL15" i="17"/>
  <c r="CJ15" i="17"/>
  <c r="K17" i="18"/>
  <c r="R16" i="21"/>
  <c r="BH16" i="21"/>
  <c r="U15" i="17"/>
  <c r="V16" i="18"/>
  <c r="AJ16" i="22"/>
  <c r="AN16" i="21"/>
  <c r="AP15" i="17"/>
  <c r="BL17" i="22"/>
  <c r="BM17" i="22"/>
  <c r="BN17" i="22"/>
  <c r="BG15" i="17"/>
  <c r="BM16" i="22"/>
  <c r="BE15" i="17"/>
  <c r="DG15" i="17"/>
  <c r="DI17" i="22"/>
  <c r="CW16" i="18"/>
  <c r="CQ16" i="22"/>
  <c r="DD16" i="21"/>
  <c r="Z12" i="9"/>
  <c r="AN17" i="21"/>
  <c r="V17" i="21"/>
  <c r="BS16" i="22"/>
  <c r="Q5" i="12"/>
  <c r="CT13" i="9"/>
  <c r="CT14" i="9" s="1"/>
  <c r="DD15" i="17"/>
  <c r="P16" i="18"/>
  <c r="AJ16" i="21"/>
  <c r="DN17" i="18"/>
  <c r="DJ16" i="22"/>
  <c r="CV16" i="21"/>
  <c r="CD15" i="17"/>
  <c r="AA15" i="17"/>
  <c r="AA17" i="17" s="1"/>
  <c r="BR15" i="17"/>
  <c r="BW15" i="17"/>
  <c r="BW17" i="17" s="1"/>
  <c r="CF16" i="22"/>
  <c r="CJ16" i="18"/>
  <c r="CQ17" i="22"/>
  <c r="CW17" i="18"/>
  <c r="AI16" i="22"/>
  <c r="DP16" i="18"/>
  <c r="CI15" i="17"/>
  <c r="AJ15" i="17"/>
  <c r="AO15" i="17"/>
  <c r="AT15" i="17"/>
  <c r="BH15" i="17"/>
  <c r="BS15" i="17"/>
  <c r="BX15" i="17"/>
  <c r="CO15" i="17"/>
  <c r="CX15" i="17"/>
  <c r="DC15" i="17"/>
  <c r="DH15" i="17"/>
  <c r="BN16" i="21"/>
  <c r="CE17" i="21"/>
  <c r="AP16" i="21"/>
  <c r="CD17" i="18"/>
  <c r="X17" i="18"/>
  <c r="CK17" i="22"/>
  <c r="AD16" i="22"/>
  <c r="CD16" i="21"/>
  <c r="P15" i="17"/>
  <c r="BA15" i="17"/>
  <c r="V15" i="17"/>
  <c r="CF17" i="17" a="1"/>
  <c r="CF17" i="17" s="1"/>
  <c r="BF15" i="17"/>
  <c r="BF17" i="17" s="1"/>
  <c r="BQ15" i="17"/>
  <c r="BQ16" i="17" s="1"/>
  <c r="CR16" i="18"/>
  <c r="CW16" i="21"/>
  <c r="CK16" i="21"/>
  <c r="CQ17" i="18"/>
  <c r="CP16" i="22"/>
  <c r="CF17" i="22"/>
  <c r="DA17" i="21"/>
  <c r="BD13" i="9"/>
  <c r="BE13" i="9" s="1"/>
  <c r="BF12" i="9" s="1"/>
  <c r="D16" i="21"/>
  <c r="E17" i="18"/>
  <c r="E16" i="21"/>
  <c r="E17" i="21"/>
  <c r="DA16" i="17"/>
  <c r="AO17" i="18"/>
  <c r="BP13" i="9"/>
  <c r="BQ12" i="9" s="1"/>
  <c r="U17" i="17"/>
  <c r="AG17" i="17"/>
  <c r="BE16" i="17"/>
  <c r="BE17" i="17"/>
  <c r="BT15" i="17"/>
  <c r="BK17" i="21"/>
  <c r="BK16" i="21"/>
  <c r="CP16" i="18"/>
  <c r="L16" i="21"/>
  <c r="V16" i="21"/>
  <c r="F16" i="21"/>
  <c r="CE17" i="18"/>
  <c r="CD17" i="22"/>
  <c r="AN17" i="18"/>
  <c r="CJ17" i="18"/>
  <c r="DO17" i="18"/>
  <c r="O17" i="22"/>
  <c r="O16" i="22"/>
  <c r="R17" i="22"/>
  <c r="CP17" i="18"/>
  <c r="W17" i="18"/>
  <c r="CJ16" i="22"/>
  <c r="X16" i="22"/>
  <c r="BY16" i="18"/>
  <c r="AS16" i="22"/>
  <c r="AS17" i="22"/>
  <c r="AP16" i="18"/>
  <c r="AR13" i="9"/>
  <c r="U17" i="21"/>
  <c r="U16" i="21"/>
  <c r="CC16" i="18"/>
  <c r="CC17" i="18"/>
  <c r="CF17" i="18"/>
  <c r="AA17" i="18"/>
  <c r="AA16" i="18"/>
  <c r="AD17" i="18"/>
  <c r="CC17" i="21"/>
  <c r="CC16" i="21"/>
  <c r="CF17" i="21"/>
  <c r="CK17" i="21"/>
  <c r="AT17" i="21"/>
  <c r="CE17" i="22"/>
  <c r="DO16" i="18"/>
  <c r="DB17" i="21"/>
  <c r="J17" i="21"/>
  <c r="CK17" i="18"/>
  <c r="L17" i="21"/>
  <c r="CX16" i="22"/>
  <c r="BT16" i="18"/>
  <c r="BZ17" i="22"/>
  <c r="AU16" i="21"/>
  <c r="DC16" i="21"/>
  <c r="J16" i="22"/>
  <c r="BB16" i="18"/>
  <c r="CR17" i="18"/>
  <c r="CO17" i="18"/>
  <c r="CO16" i="18"/>
  <c r="DG17" i="21"/>
  <c r="DG16" i="21"/>
  <c r="DJ17" i="21"/>
  <c r="BW17" i="18"/>
  <c r="BW16" i="18"/>
  <c r="X16" i="21"/>
  <c r="CU17" i="21"/>
  <c r="CU16" i="21"/>
  <c r="CX17" i="21"/>
  <c r="D16" i="22"/>
  <c r="BS16" i="21"/>
  <c r="CJ17" i="21"/>
  <c r="J17" i="22"/>
  <c r="AY16" i="21"/>
  <c r="AY17" i="21"/>
  <c r="DC17" i="21"/>
  <c r="K17" i="21"/>
  <c r="R16" i="18"/>
  <c r="CE16" i="18"/>
  <c r="CV17" i="21"/>
  <c r="AB16" i="18"/>
  <c r="CE16" i="22"/>
  <c r="BG16" i="22"/>
  <c r="AT16" i="22"/>
  <c r="DH16" i="21"/>
  <c r="CX16" i="21"/>
  <c r="CR17" i="21"/>
  <c r="AO16" i="21"/>
  <c r="V17" i="17"/>
  <c r="AS17" i="21"/>
  <c r="AS16" i="21"/>
  <c r="CQ16" i="18"/>
  <c r="K16" i="22"/>
  <c r="AG17" i="21"/>
  <c r="AG16" i="21"/>
  <c r="AJ17" i="21"/>
  <c r="CE16" i="21"/>
  <c r="AC17" i="18"/>
  <c r="DD17" i="18"/>
  <c r="DC17" i="22"/>
  <c r="BW17" i="21"/>
  <c r="BW16" i="21"/>
  <c r="BZ17" i="21"/>
  <c r="BS17" i="18"/>
  <c r="BR17" i="21"/>
  <c r="BX17" i="18"/>
  <c r="BA17" i="18"/>
  <c r="P17" i="18"/>
  <c r="BL17" i="21"/>
  <c r="AZ16" i="18"/>
  <c r="X16" i="18"/>
  <c r="CP17" i="21"/>
  <c r="BY16" i="22"/>
  <c r="P16" i="22"/>
  <c r="CJ17" i="22"/>
  <c r="AP16" i="22"/>
  <c r="K16" i="21"/>
  <c r="R16" i="22"/>
  <c r="BN16" i="22"/>
  <c r="BK16" i="17"/>
  <c r="CW16" i="17"/>
  <c r="DG16" i="17"/>
  <c r="DG17" i="17"/>
  <c r="O17" i="21"/>
  <c r="O16" i="21"/>
  <c r="R17" i="21"/>
  <c r="CI17" i="18"/>
  <c r="CI16" i="18"/>
  <c r="AI16" i="21"/>
  <c r="AB17" i="18"/>
  <c r="AC17" i="21"/>
  <c r="BR17" i="22"/>
  <c r="DJ16" i="21"/>
  <c r="AA17" i="21"/>
  <c r="AA16" i="21"/>
  <c r="AD17" i="21"/>
  <c r="CX16" i="18"/>
  <c r="BY17" i="18"/>
  <c r="BT17" i="18"/>
  <c r="BH16" i="22"/>
  <c r="AU16" i="22"/>
  <c r="DA17" i="22"/>
  <c r="DA16" i="22"/>
  <c r="DD17" i="22"/>
  <c r="CR17" i="22"/>
  <c r="CO16" i="22"/>
  <c r="CO17" i="22"/>
  <c r="BM17" i="21"/>
  <c r="AV17" i="18"/>
  <c r="CQ17" i="21"/>
  <c r="AC16" i="22"/>
  <c r="CU16" i="22"/>
  <c r="CU17" i="22"/>
  <c r="CX17" i="22"/>
  <c r="AD17" i="22"/>
  <c r="BX16" i="21"/>
  <c r="AD16" i="21"/>
  <c r="AT16" i="21"/>
  <c r="L16" i="22"/>
  <c r="BT17" i="22"/>
  <c r="CK15" i="17"/>
  <c r="AH15" i="17"/>
  <c r="AM15" i="17"/>
  <c r="BZ15" i="17"/>
  <c r="CQ15" i="17"/>
  <c r="DM16" i="18"/>
  <c r="DM17" i="18"/>
  <c r="DP17" i="18"/>
  <c r="AY17" i="18"/>
  <c r="AY16" i="18"/>
  <c r="O17" i="18"/>
  <c r="O16" i="18"/>
  <c r="Q16" i="21"/>
  <c r="BL16" i="21"/>
  <c r="Q16" i="18"/>
  <c r="DI17" i="21"/>
  <c r="P17" i="21"/>
  <c r="BS17" i="22"/>
  <c r="CW17" i="22"/>
  <c r="AM17" i="22"/>
  <c r="AM16" i="22"/>
  <c r="CL17" i="22"/>
  <c r="CI17" i="22"/>
  <c r="CI16" i="22"/>
  <c r="AH17" i="21"/>
  <c r="DD16" i="18"/>
  <c r="L17" i="18"/>
  <c r="CL16" i="21"/>
  <c r="AG16" i="22"/>
  <c r="AG17" i="22"/>
  <c r="BF17" i="22"/>
  <c r="AB16" i="21"/>
  <c r="CX17" i="18"/>
  <c r="BM16" i="21"/>
  <c r="CR16" i="21"/>
  <c r="P16" i="21"/>
  <c r="CF16" i="18"/>
  <c r="CU17" i="17"/>
  <c r="DB17" i="17"/>
  <c r="I17" i="22"/>
  <c r="I16" i="22"/>
  <c r="L17" i="22"/>
  <c r="E16" i="22"/>
  <c r="AT17" i="22"/>
  <c r="BQ16" i="21"/>
  <c r="BQ17" i="21"/>
  <c r="BT17" i="21"/>
  <c r="AP17" i="18"/>
  <c r="DH17" i="21"/>
  <c r="Q17" i="21"/>
  <c r="AH16" i="21"/>
  <c r="AO17" i="22"/>
  <c r="DC17" i="18"/>
  <c r="BG17" i="21"/>
  <c r="AO17" i="21"/>
  <c r="AM16" i="21"/>
  <c r="AM17" i="21"/>
  <c r="AP17" i="21"/>
  <c r="AC16" i="18"/>
  <c r="DD16" i="22"/>
  <c r="DG17" i="22"/>
  <c r="DG16" i="22"/>
  <c r="DJ17" i="22"/>
  <c r="AI17" i="21"/>
  <c r="CV17" i="18"/>
  <c r="BA16" i="18"/>
  <c r="BG17" i="22"/>
  <c r="CL17" i="21"/>
  <c r="BH17" i="21"/>
  <c r="W16" i="21"/>
  <c r="AV16" i="21"/>
  <c r="BR16" i="21"/>
  <c r="AD16" i="18"/>
  <c r="BH17" i="22"/>
  <c r="C16" i="17"/>
  <c r="E16" i="18"/>
  <c r="F17" i="21" a="1"/>
  <c r="F17" i="21" s="1"/>
  <c r="C16" i="21"/>
  <c r="C17" i="21"/>
  <c r="D17" i="18"/>
  <c r="F17" i="22" a="1"/>
  <c r="F17" i="22" s="1"/>
  <c r="C17" i="22"/>
  <c r="C16" i="22"/>
  <c r="D16" i="18"/>
  <c r="E17" i="22"/>
  <c r="C17" i="18"/>
  <c r="F17" i="18" a="1"/>
  <c r="F17" i="18" s="1"/>
  <c r="C16" i="18"/>
  <c r="F16" i="22"/>
  <c r="F16" i="18"/>
  <c r="Z13" i="9"/>
  <c r="AA12" i="9" s="1"/>
  <c r="AL13" i="9"/>
  <c r="AM13" i="9" s="1"/>
  <c r="CN13" i="9"/>
  <c r="CO13" i="9" s="1"/>
  <c r="CU10" i="9"/>
  <c r="O15" i="17"/>
  <c r="DJ15" i="17"/>
  <c r="DI15" i="17"/>
  <c r="DI16" i="17" s="1"/>
  <c r="BY15" i="17"/>
  <c r="CP15" i="17"/>
  <c r="Q15" i="17"/>
  <c r="R15" i="17"/>
  <c r="DA13" i="9"/>
  <c r="DA12" i="9"/>
  <c r="CZ14" i="9"/>
  <c r="AS13" i="9"/>
  <c r="AR14" i="9"/>
  <c r="BW13" i="9"/>
  <c r="BW12" i="9"/>
  <c r="AG13" i="9"/>
  <c r="AG12" i="9"/>
  <c r="AF14" i="9"/>
  <c r="CI13" i="9"/>
  <c r="CJ12" i="9" s="1"/>
  <c r="AS12" i="9"/>
  <c r="AF12" i="9"/>
  <c r="AR12" i="9"/>
  <c r="AX12" i="9"/>
  <c r="BD12" i="9"/>
  <c r="BP12" i="9"/>
  <c r="BV12" i="9"/>
  <c r="CH12" i="9"/>
  <c r="CT12" i="9"/>
  <c r="CZ12" i="9"/>
  <c r="AT17" i="17" l="1"/>
  <c r="CN14" i="9"/>
  <c r="DC17" i="17"/>
  <c r="AH16" i="17"/>
  <c r="AX14" i="9"/>
  <c r="BW16" i="17"/>
  <c r="DB16" i="17"/>
  <c r="AY12" i="9"/>
  <c r="AS17" i="17"/>
  <c r="AS16" i="17"/>
  <c r="BX16" i="17"/>
  <c r="AT16" i="17"/>
  <c r="CW17" i="17"/>
  <c r="AU17" i="17"/>
  <c r="CI12" i="9"/>
  <c r="BP14" i="9"/>
  <c r="BQ13" i="9"/>
  <c r="BR12" i="9" s="1"/>
  <c r="CU13" i="9"/>
  <c r="CV12" i="9" s="1"/>
  <c r="BF16" i="17"/>
  <c r="AA16" i="17"/>
  <c r="AB17" i="17"/>
  <c r="CE17" i="17"/>
  <c r="AD16" i="17"/>
  <c r="CP16" i="17"/>
  <c r="BG16" i="17"/>
  <c r="V16" i="17"/>
  <c r="BR17" i="17"/>
  <c r="CJ17" i="17"/>
  <c r="DD16" i="17"/>
  <c r="BY16" i="17"/>
  <c r="AV16" i="17"/>
  <c r="AC17" i="17"/>
  <c r="BR16" i="17"/>
  <c r="EA10" i="22"/>
  <c r="DO10" i="22"/>
  <c r="DC10" i="22"/>
  <c r="CQ10" i="22"/>
  <c r="BS10" i="22"/>
  <c r="BA10" i="22"/>
  <c r="AO10" i="22"/>
  <c r="CK10" i="22"/>
  <c r="CE10" i="22"/>
  <c r="BG10" i="22"/>
  <c r="K10" i="22"/>
  <c r="DU10" i="22"/>
  <c r="DI10" i="22"/>
  <c r="CW10" i="22"/>
  <c r="BY10" i="22"/>
  <c r="BM10" i="22"/>
  <c r="AU10" i="22"/>
  <c r="AI10" i="22"/>
  <c r="AC10" i="22"/>
  <c r="W10" i="22"/>
  <c r="Q10" i="22"/>
  <c r="F10" i="22"/>
  <c r="EA10" i="21"/>
  <c r="DU10" i="21"/>
  <c r="BM10" i="21"/>
  <c r="F10" i="21"/>
  <c r="CE10" i="21"/>
  <c r="DI10" i="21"/>
  <c r="CK10" i="21"/>
  <c r="DC10" i="21"/>
  <c r="AO10" i="21"/>
  <c r="K10" i="21"/>
  <c r="W10" i="21"/>
  <c r="BA10" i="21"/>
  <c r="AI10" i="21"/>
  <c r="CQ10" i="21"/>
  <c r="AC10" i="21"/>
  <c r="Q10" i="21"/>
  <c r="BS10" i="21"/>
  <c r="CW10" i="21"/>
  <c r="BY10" i="21"/>
  <c r="BG10" i="21"/>
  <c r="DO10" i="21"/>
  <c r="AU10" i="21"/>
  <c r="CI17" i="17"/>
  <c r="AZ16" i="17"/>
  <c r="CV10" i="17"/>
  <c r="CJ10" i="17"/>
  <c r="DZ10" i="17"/>
  <c r="DN10" i="17"/>
  <c r="DB10" i="17"/>
  <c r="J10" i="17"/>
  <c r="BL10" i="17"/>
  <c r="CD10" i="17"/>
  <c r="CP10" i="17"/>
  <c r="AN10" i="17"/>
  <c r="BR10" i="17"/>
  <c r="AZ10" i="17"/>
  <c r="P10" i="17"/>
  <c r="V10" i="17"/>
  <c r="AB10" i="17"/>
  <c r="AH10" i="17"/>
  <c r="AT10" i="17"/>
  <c r="BF10" i="17"/>
  <c r="DH10" i="17"/>
  <c r="DT10" i="17"/>
  <c r="BX10" i="17"/>
  <c r="E10" i="17"/>
  <c r="CO12" i="9"/>
  <c r="EA10" i="18"/>
  <c r="BS10" i="18"/>
  <c r="BA10" i="18"/>
  <c r="AO10" i="18"/>
  <c r="AC10" i="18"/>
  <c r="W10" i="18"/>
  <c r="Q10" i="18"/>
  <c r="CE10" i="18"/>
  <c r="DC10" i="18"/>
  <c r="EG10" i="18"/>
  <c r="DU10" i="18"/>
  <c r="DI10" i="18"/>
  <c r="CW10" i="18"/>
  <c r="BY10" i="18"/>
  <c r="BG10" i="18"/>
  <c r="AU10" i="18"/>
  <c r="CQ10" i="18"/>
  <c r="CK10" i="18"/>
  <c r="K10" i="18"/>
  <c r="DO10" i="18"/>
  <c r="F10" i="18"/>
  <c r="BN10" i="18" s="1"/>
  <c r="D28" i="12"/>
  <c r="BG17" i="17"/>
  <c r="U16" i="17"/>
  <c r="CI16" i="17"/>
  <c r="BQ17" i="17"/>
  <c r="AY16" i="17"/>
  <c r="BD14" i="9"/>
  <c r="AY17" i="17"/>
  <c r="CF16" i="17"/>
  <c r="CJ16" i="17"/>
  <c r="W16" i="17"/>
  <c r="BE12" i="9"/>
  <c r="BB16" i="17"/>
  <c r="BA17" i="17"/>
  <c r="AU16" i="17"/>
  <c r="CV17" i="17"/>
  <c r="BA16" i="17"/>
  <c r="CV16" i="17"/>
  <c r="CU16" i="17"/>
  <c r="BS17" i="17"/>
  <c r="AN17" i="17"/>
  <c r="AP17" i="17" a="1"/>
  <c r="CC17" i="17"/>
  <c r="CR17" i="17" a="1"/>
  <c r="CR17" i="17" s="1"/>
  <c r="AB16" i="17"/>
  <c r="AD17" i="17" a="1"/>
  <c r="AD17" i="17" s="1"/>
  <c r="X16" i="17"/>
  <c r="DJ17" i="17" a="1"/>
  <c r="DJ17" i="17" s="1"/>
  <c r="DA17" i="17"/>
  <c r="DD17" i="17" a="1"/>
  <c r="CD17" i="17"/>
  <c r="P16" i="17"/>
  <c r="R17" i="17" a="1"/>
  <c r="AN16" i="17"/>
  <c r="BH17" i="17" a="1"/>
  <c r="BH17" i="17" s="1"/>
  <c r="CO17" i="17"/>
  <c r="CE16" i="17"/>
  <c r="CK16" i="17"/>
  <c r="BT16" i="17"/>
  <c r="CO16" i="17"/>
  <c r="X17" i="17" a="1"/>
  <c r="X17" i="17" s="1"/>
  <c r="BB17" i="17" a="1"/>
  <c r="BB17" i="17" s="1"/>
  <c r="CX17" i="17" a="1"/>
  <c r="CX17" i="17" s="1"/>
  <c r="BZ17" i="17" a="1"/>
  <c r="BZ17" i="17" s="1"/>
  <c r="AJ17" i="17" a="1"/>
  <c r="AJ17" i="17" s="1"/>
  <c r="AV17" i="17" a="1"/>
  <c r="AV17" i="17" s="1"/>
  <c r="W17" i="17"/>
  <c r="CC16" i="17"/>
  <c r="AC16" i="17"/>
  <c r="BT17" i="17" a="1"/>
  <c r="CL17" i="17" a="1"/>
  <c r="CX16" i="17"/>
  <c r="DH17" i="17"/>
  <c r="DC16" i="17"/>
  <c r="BX17" i="17"/>
  <c r="BT17" i="17"/>
  <c r="CL16" i="17"/>
  <c r="CD16" i="17"/>
  <c r="BH16" i="17"/>
  <c r="DH16" i="17"/>
  <c r="R16" i="17"/>
  <c r="Q16" i="17"/>
  <c r="DD17" i="17"/>
  <c r="Q17" i="17"/>
  <c r="CL17" i="17"/>
  <c r="BS16" i="17"/>
  <c r="AA13" i="9"/>
  <c r="AA14" i="9" s="1"/>
  <c r="CR16" i="17"/>
  <c r="DI17" i="17"/>
  <c r="CQ16" i="17"/>
  <c r="AH17" i="17"/>
  <c r="CP17" i="17"/>
  <c r="BY17" i="17"/>
  <c r="BZ16" i="17"/>
  <c r="AI17" i="17"/>
  <c r="CQ17" i="17"/>
  <c r="AP16" i="17"/>
  <c r="CU12" i="9"/>
  <c r="AL14" i="9"/>
  <c r="AI16" i="17"/>
  <c r="AO16" i="17"/>
  <c r="AM12" i="9"/>
  <c r="DJ16" i="17"/>
  <c r="CK17" i="17"/>
  <c r="AJ16" i="17"/>
  <c r="O17" i="17"/>
  <c r="O16" i="17"/>
  <c r="R17" i="17"/>
  <c r="P17" i="17"/>
  <c r="AM16" i="17"/>
  <c r="AM17" i="17"/>
  <c r="AP17" i="17"/>
  <c r="AO17" i="17"/>
  <c r="Z14" i="9"/>
  <c r="AT13" i="9"/>
  <c r="AS14" i="9"/>
  <c r="AN13" i="9"/>
  <c r="AN12" i="9"/>
  <c r="AM14" i="9"/>
  <c r="AH13" i="9"/>
  <c r="AH12" i="9"/>
  <c r="AG14" i="9"/>
  <c r="CP13" i="9"/>
  <c r="CP12" i="9"/>
  <c r="CO14" i="9"/>
  <c r="DB13" i="9"/>
  <c r="DB12" i="9"/>
  <c r="DA14" i="9"/>
  <c r="AZ13" i="9"/>
  <c r="AZ12" i="9"/>
  <c r="AY14" i="9"/>
  <c r="BF13" i="9"/>
  <c r="BE14" i="9"/>
  <c r="AT12" i="9"/>
  <c r="CJ13" i="9"/>
  <c r="CI14" i="9"/>
  <c r="BX13" i="9"/>
  <c r="BX12" i="9"/>
  <c r="BW14" i="9"/>
  <c r="BQ14" i="9" l="1"/>
  <c r="BR13" i="9"/>
  <c r="CU14" i="9"/>
  <c r="CV13" i="9"/>
  <c r="CW13" i="9" s="1"/>
  <c r="CW14" i="9" s="1"/>
  <c r="EB10" i="22"/>
  <c r="DP10" i="22"/>
  <c r="DD10" i="22"/>
  <c r="CR10" i="22"/>
  <c r="BT10" i="22"/>
  <c r="BB10" i="22"/>
  <c r="AP10" i="22"/>
  <c r="CL10" i="22"/>
  <c r="CF10" i="22"/>
  <c r="BH10" i="22"/>
  <c r="L10" i="22"/>
  <c r="DV10" i="22"/>
  <c r="DJ10" i="22"/>
  <c r="CX10" i="22"/>
  <c r="BZ10" i="22"/>
  <c r="BN10" i="22"/>
  <c r="AV10" i="22"/>
  <c r="AJ10" i="22"/>
  <c r="AD10" i="22"/>
  <c r="X10" i="22"/>
  <c r="R10" i="22"/>
  <c r="CK10" i="17"/>
  <c r="BY10" i="17"/>
  <c r="BS10" i="17"/>
  <c r="K10" i="17"/>
  <c r="BG10" i="17"/>
  <c r="BM10" i="17"/>
  <c r="DI10" i="17"/>
  <c r="CQ10" i="17"/>
  <c r="F10" i="17"/>
  <c r="AU10" i="17"/>
  <c r="AO10" i="17"/>
  <c r="DC10" i="17"/>
  <c r="AC10" i="17"/>
  <c r="AI10" i="17"/>
  <c r="CE10" i="17"/>
  <c r="Q10" i="17"/>
  <c r="W10" i="17"/>
  <c r="BA10" i="17"/>
  <c r="DO10" i="17"/>
  <c r="DU10" i="17"/>
  <c r="EA10" i="17"/>
  <c r="CW10" i="17"/>
  <c r="DV10" i="18"/>
  <c r="EB10" i="18"/>
  <c r="DP10" i="18"/>
  <c r="DD10" i="18"/>
  <c r="CF10" i="18"/>
  <c r="BT10" i="18"/>
  <c r="BB10" i="18"/>
  <c r="AP10" i="18"/>
  <c r="AD10" i="18"/>
  <c r="X10" i="18"/>
  <c r="R10" i="18"/>
  <c r="EH10" i="18"/>
  <c r="BZ10" i="18"/>
  <c r="BH10" i="18"/>
  <c r="CR10" i="18"/>
  <c r="L10" i="18"/>
  <c r="DJ10" i="18"/>
  <c r="AV10" i="18"/>
  <c r="CL10" i="18"/>
  <c r="CX10" i="18"/>
  <c r="AD10" i="21"/>
  <c r="BB10" i="21"/>
  <c r="DV10" i="21"/>
  <c r="X10" i="21"/>
  <c r="AP10" i="21"/>
  <c r="BT10" i="21"/>
  <c r="DJ10" i="21"/>
  <c r="R10" i="21"/>
  <c r="CL10" i="21"/>
  <c r="AV10" i="21"/>
  <c r="CX10" i="21"/>
  <c r="EB10" i="21"/>
  <c r="CF10" i="21"/>
  <c r="BZ10" i="21"/>
  <c r="DP10" i="21"/>
  <c r="BH10" i="21"/>
  <c r="CR10" i="21"/>
  <c r="AJ10" i="21"/>
  <c r="BN10" i="21"/>
  <c r="DD10" i="21"/>
  <c r="L10" i="21"/>
  <c r="AB12" i="9"/>
  <c r="AB13" i="9"/>
  <c r="AB14" i="9" s="1"/>
  <c r="DC13" i="9"/>
  <c r="DC14" i="9" s="1"/>
  <c r="DB14" i="9"/>
  <c r="DC12" i="9"/>
  <c r="AO13" i="9"/>
  <c r="AO14" i="9" s="1"/>
  <c r="AN14" i="9"/>
  <c r="AO12" i="9"/>
  <c r="AI13" i="9"/>
  <c r="AI14" i="9" s="1"/>
  <c r="AH14" i="9"/>
  <c r="AI12" i="9"/>
  <c r="BX14" i="9"/>
  <c r="BY13" i="9"/>
  <c r="BY14" i="9" s="1"/>
  <c r="BY12" i="9"/>
  <c r="BA13" i="9"/>
  <c r="BA14" i="9" s="1"/>
  <c r="AZ14" i="9"/>
  <c r="BA12" i="9"/>
  <c r="BR14" i="9"/>
  <c r="BS13" i="9"/>
  <c r="BS14" i="9" s="1"/>
  <c r="BS12" i="9"/>
  <c r="CK13" i="9"/>
  <c r="CK14" i="9" s="1"/>
  <c r="CJ14" i="9"/>
  <c r="CK12" i="9"/>
  <c r="CV14" i="9"/>
  <c r="CQ13" i="9"/>
  <c r="CQ14" i="9" s="1"/>
  <c r="CP14" i="9"/>
  <c r="CQ12" i="9"/>
  <c r="BF14" i="9"/>
  <c r="BG13" i="9"/>
  <c r="BG14" i="9" s="1"/>
  <c r="BG12" i="9"/>
  <c r="AT14" i="9"/>
  <c r="AU13" i="9"/>
  <c r="AU14" i="9" s="1"/>
  <c r="AU12" i="9"/>
  <c r="CW12" i="9" l="1"/>
  <c r="AC12" i="9"/>
  <c r="BH10" i="17"/>
  <c r="DD10" i="17"/>
  <c r="L10" i="17"/>
  <c r="BZ10" i="17"/>
  <c r="AV10" i="17"/>
  <c r="CR10" i="17"/>
  <c r="AJ10" i="17"/>
  <c r="BT10" i="17"/>
  <c r="BB10" i="17"/>
  <c r="AD10" i="17"/>
  <c r="BN10" i="17"/>
  <c r="DV10" i="17"/>
  <c r="X10" i="17"/>
  <c r="AP10" i="17"/>
  <c r="DJ10" i="17"/>
  <c r="R10" i="17"/>
  <c r="CL10" i="17"/>
  <c r="DP10" i="17"/>
  <c r="CX10" i="17"/>
  <c r="EB10" i="17"/>
  <c r="CF10" i="17"/>
  <c r="AC13" i="9"/>
  <c r="AC14" i="9" s="1"/>
  <c r="D15" i="17"/>
  <c r="D16" i="17" l="1"/>
  <c r="D17" i="17"/>
  <c r="L15" i="17"/>
  <c r="I15" i="17"/>
  <c r="J15" i="17"/>
  <c r="K15" i="17"/>
  <c r="F15" i="17"/>
  <c r="E15" i="17"/>
  <c r="E16" i="17" s="1"/>
  <c r="E17" i="17" l="1"/>
  <c r="F16" i="17"/>
  <c r="I17" i="17"/>
  <c r="L16" i="17"/>
  <c r="K16" i="17"/>
  <c r="J16" i="17"/>
  <c r="I16" i="17"/>
  <c r="L17" i="17" a="1"/>
  <c r="L17" i="17" s="1"/>
  <c r="K17" i="17"/>
  <c r="J17" i="17"/>
  <c r="F17" i="17" a="1"/>
  <c r="F17" i="17" s="1"/>
  <c r="E5" i="9" l="1"/>
  <c r="D5" i="9"/>
  <c r="C5" i="9"/>
  <c r="H10" i="9" l="1"/>
  <c r="J10" i="9"/>
  <c r="I10" i="9"/>
  <c r="N10" i="9"/>
  <c r="N12" i="9" s="1"/>
  <c r="K10" i="9"/>
  <c r="O10" i="9"/>
  <c r="P10" i="9"/>
  <c r="Q10" i="9"/>
  <c r="B5" i="9"/>
  <c r="T10" i="9"/>
  <c r="T12" i="9" s="1"/>
  <c r="U10" i="9"/>
  <c r="V10" i="9"/>
  <c r="W10" i="9"/>
  <c r="N13" i="9" l="1"/>
  <c r="T13" i="9"/>
  <c r="H13" i="9"/>
  <c r="H12" i="9"/>
  <c r="C10" i="9"/>
  <c r="D10" i="9"/>
  <c r="I12" i="9" l="1"/>
  <c r="B13" i="9"/>
  <c r="T14" i="9"/>
  <c r="U13" i="9"/>
  <c r="N14" i="9"/>
  <c r="O13" i="9"/>
  <c r="U12" i="9"/>
  <c r="O12" i="9"/>
  <c r="H14" i="9"/>
  <c r="I13" i="9"/>
  <c r="C13" i="9" l="1"/>
  <c r="O14" i="9"/>
  <c r="P13" i="9"/>
  <c r="P12" i="9"/>
  <c r="U14" i="9"/>
  <c r="V13" i="9"/>
  <c r="V12" i="9"/>
  <c r="I14" i="9"/>
  <c r="J12" i="9"/>
  <c r="J13" i="9"/>
  <c r="D13" i="9" l="1"/>
  <c r="E12" i="9" s="1"/>
  <c r="K13" i="9"/>
  <c r="B14" i="9"/>
  <c r="V14" i="9"/>
  <c r="W13" i="9"/>
  <c r="W14" i="9" s="1"/>
  <c r="W12" i="9"/>
  <c r="P14" i="9"/>
  <c r="Q13" i="9"/>
  <c r="Q14" i="9" s="1"/>
  <c r="Q12" i="9"/>
  <c r="K14" i="9"/>
  <c r="J14" i="9"/>
  <c r="K12" i="9"/>
  <c r="E13" i="9" l="1"/>
  <c r="C12" i="9"/>
  <c r="Q6" i="12"/>
  <c r="D12" i="9" l="1"/>
  <c r="HM8" i="8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CI11" i="8" s="1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O11" i="8" s="1"/>
  <c r="BY9" i="8"/>
  <c r="BY11" i="8" s="1"/>
  <c r="EQ9" i="8"/>
  <c r="EQ11" i="8" s="1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GK11" i="8" l="1"/>
  <c r="R11" i="8"/>
  <c r="S11" i="8" s="1"/>
  <c r="S12" i="8" s="1"/>
  <c r="CT11" i="8"/>
  <c r="CU11" i="8" s="1"/>
  <c r="CU12" i="8" s="1"/>
  <c r="DM12" i="8"/>
  <c r="DN11" i="8"/>
  <c r="DO11" i="8" s="1"/>
  <c r="DO12" i="8" s="1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N12" i="8"/>
  <c r="DI12" i="8" l="1"/>
  <c r="R12" i="8"/>
  <c r="FC11" i="8"/>
  <c r="FC12" i="8" s="1"/>
  <c r="EW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4" i="9" l="1"/>
  <c r="H12" i="8"/>
  <c r="I9" i="8"/>
  <c r="I11" i="8" s="1"/>
  <c r="I12" i="8" s="1"/>
  <c r="E14" i="9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BF11" i="18" l="1"/>
  <c r="BF14" i="18"/>
  <c r="BG14" i="18"/>
  <c r="BG15" i="18" s="1"/>
  <c r="BH14" i="18"/>
  <c r="BH15" i="18" s="1"/>
  <c r="AZ11" i="22"/>
  <c r="AZ14" i="22"/>
  <c r="BA14" i="22"/>
  <c r="BA15" i="22" s="1"/>
  <c r="BB14" i="22"/>
  <c r="BB15" i="22" s="1"/>
  <c r="BL11" i="17"/>
  <c r="BL14" i="17"/>
  <c r="BM14" i="17"/>
  <c r="BM15" i="17" s="1"/>
  <c r="BN14" i="17"/>
  <c r="BN15" i="17" s="1"/>
  <c r="AZ11" i="21"/>
  <c r="AZ14" i="21"/>
  <c r="BA14" i="21"/>
  <c r="BA15" i="21" s="1"/>
  <c r="BB14" i="21"/>
  <c r="BB15" i="21" s="1"/>
  <c r="AZ15" i="21" l="1"/>
  <c r="AZ16" i="21" s="1"/>
  <c r="BL15" i="17"/>
  <c r="BL17" i="17" s="1"/>
  <c r="BB16" i="21"/>
  <c r="BL16" i="17"/>
  <c r="BN17" i="17" a="1"/>
  <c r="BN17" i="17" s="1"/>
  <c r="AZ15" i="22"/>
  <c r="BB17" i="22" s="1" a="1"/>
  <c r="BB17" i="22" s="1"/>
  <c r="BB17" i="21" a="1"/>
  <c r="BB17" i="21" s="1"/>
  <c r="BA16" i="21"/>
  <c r="BA17" i="21"/>
  <c r="AZ17" i="21"/>
  <c r="BF15" i="18"/>
  <c r="BH17" i="18" s="1" a="1"/>
  <c r="BH17" i="18" s="1"/>
  <c r="BF17" i="18"/>
  <c r="BM16" i="17"/>
  <c r="BN16" i="17"/>
  <c r="BM17" i="17"/>
  <c r="BA17" i="22" l="1"/>
  <c r="BA16" i="22"/>
  <c r="AZ16" i="22"/>
  <c r="BB16" i="22"/>
  <c r="AZ17" i="22"/>
  <c r="BG16" i="18"/>
  <c r="BG17" i="18"/>
  <c r="BH16" i="18"/>
  <c r="BF16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4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5786BBF-E08F-4830-890C-C5C1F0F8FD7D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H16" authorId="0" shapeId="0" xr:uid="{00000000-0006-0000-05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6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sharedStrings.xml><?xml version="1.0" encoding="utf-8"?>
<sst xmlns="http://schemas.openxmlformats.org/spreadsheetml/2006/main" count="1314" uniqueCount="96">
  <si>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</si>
  <si>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</si>
  <si>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</si>
  <si>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</si>
  <si>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</si>
  <si>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</si>
  <si>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</si>
  <si>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</si>
  <si>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</si>
  <si>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</si>
  <si>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</si>
  <si>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</si>
  <si>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</si>
  <si>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</si>
  <si>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</si>
  <si>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</si>
  <si>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</si>
  <si>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</si>
  <si>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</si>
  <si>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</si>
  <si>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</si>
  <si>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</si>
  <si>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</si>
  <si>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</si>
  <si>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</si>
  <si>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</si>
  <si>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</si>
  <si>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</si>
  <si>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</si>
  <si>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</si>
  <si>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</si>
  <si>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</si>
  <si>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</si>
  <si>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</si>
  <si>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</si>
  <si>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</si>
  <si>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</si>
  <si>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</si>
  <si>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</si>
  <si>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</si>
  <si>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</si>
  <si>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</si>
  <si>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</si>
  <si>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</si>
  <si>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</si>
  <si>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</si>
  <si>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</si>
  <si>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</si>
  <si>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</si>
  <si>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</si>
  <si>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</si>
  <si>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</si>
  <si>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</si>
  <si>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</si>
  <si>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</si>
  <si>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</si>
  <si>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</si>
  <si>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</si>
  <si>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BAY AREA REGION</t>
  </si>
  <si>
    <t>BEAR GULCH</t>
  </si>
  <si>
    <t>Dixon</t>
  </si>
  <si>
    <t>East LA</t>
  </si>
  <si>
    <t>Kern River Valley</t>
  </si>
  <si>
    <t>Livermore</t>
  </si>
  <si>
    <t>Los Altos</t>
  </si>
  <si>
    <t>Marysville</t>
  </si>
  <si>
    <t>Salinas Valley Region</t>
  </si>
  <si>
    <t>Selma</t>
  </si>
  <si>
    <t>Stockton</t>
  </si>
  <si>
    <t>Visalia</t>
  </si>
  <si>
    <t>Westlake</t>
  </si>
  <si>
    <t>Willows</t>
  </si>
  <si>
    <t>Bay Area Region</t>
  </si>
  <si>
    <t>Bakersfield</t>
  </si>
  <si>
    <t>Bear Gulch</t>
  </si>
  <si>
    <t>+ GRC</t>
  </si>
  <si>
    <t>Travis</t>
  </si>
  <si>
    <t>Los Angeles Region</t>
  </si>
  <si>
    <t>Palos Verdes Pipeline</t>
  </si>
  <si>
    <t>Antelope Valley</t>
  </si>
  <si>
    <t>Palos Verdes</t>
  </si>
  <si>
    <t>Summary_PV SHEET FOR ALL RATEMAKING AREAS</t>
  </si>
  <si>
    <t>AL 2490</t>
  </si>
  <si>
    <t>Drought Expense Memo Account Amortization</t>
  </si>
  <si>
    <t>does not affect revenue requirement</t>
  </si>
  <si>
    <t>YE 2026</t>
  </si>
  <si>
    <t>North Valley Region - Chico</t>
  </si>
  <si>
    <t>North Valley Region</t>
  </si>
  <si>
    <t>South Bay Region</t>
  </si>
  <si>
    <t>North Valley Region - Oroville</t>
  </si>
  <si>
    <t>South Bay Region - Dominguez</t>
  </si>
  <si>
    <t>South Bay Region - Hermosa Redondo</t>
  </si>
  <si>
    <t>A. 24-07-004</t>
  </si>
  <si>
    <t>2024 GRC</t>
  </si>
  <si>
    <t>GRC</t>
  </si>
  <si>
    <t>Current Bill -4.91999999999992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</si>
</sst>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4" fontId="2" fillId="4" borderId="17" xfId="1" applyNumberFormat="1" applyFont="1" applyFill="1" applyBorder="1" applyAlignment="1">
      <alignment horizontal="center"/>
    </xf>
    <xf numFmtId="164" fontId="2" fillId="4" borderId="18" xfId="1" applyNumberFormat="1" applyFont="1" applyFill="1" applyBorder="1" applyAlignment="1">
      <alignment horizontal="center"/>
    </xf>
    <xf numFmtId="0" fontId="0" fillId="0" borderId="0" xfId="0" quotePrefix="1"/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6" fillId="3" borderId="0" xfId="0" applyFont="1" applyFill="1"/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0" fontId="0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4" fontId="2" fillId="4" borderId="0" xfId="1" applyNumberFormat="1" applyFont="1" applyFill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Bear%20Gulch%20Rates%20Bill%20Calculator.xlsx" TargetMode="External"/><Relationship Id="rId1" Type="http://schemas.openxmlformats.org/officeDocument/2006/relationships/externalLinkPath" Target="Bear%20Gulch%20Rates%20Bill%20Calculato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Bay%20Area%20Region%20Rates%20Bill%20Calculator.xlsx" TargetMode="External"/><Relationship Id="rId1" Type="http://schemas.openxmlformats.org/officeDocument/2006/relationships/externalLinkPath" Target="Bay%20Area%20Region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Bakersfield%20Rates%20Bill%20Calculator.xlsx" TargetMode="External"/><Relationship Id="rId1" Type="http://schemas.openxmlformats.org/officeDocument/2006/relationships/externalLinkPath" Target="Bakersfield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Dixon%20Rates%20Bill%20Calculator.xlsx" TargetMode="External"/><Relationship Id="rId1" Type="http://schemas.openxmlformats.org/officeDocument/2006/relationships/externalLinkPath" Target="Dixon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East%20LA%20Rates%20Bill%20Calculator.xlsx" TargetMode="External"/><Relationship Id="rId1" Type="http://schemas.openxmlformats.org/officeDocument/2006/relationships/externalLinkPath" Target="East%20LA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Kern%20River%20Valley%20Rates%20Bill%20Calculator.xlsx" TargetMode="External"/><Relationship Id="rId1" Type="http://schemas.openxmlformats.org/officeDocument/2006/relationships/externalLinkPath" Target="Kern%20River%20Valley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Livermore%20Rates%20Bill%20Calculator.xlsx" TargetMode="External"/><Relationship Id="rId1" Type="http://schemas.openxmlformats.org/officeDocument/2006/relationships/externalLinkPath" Target="Livermore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Los%20Altos%20Rates%20Bill%20Calculator.xlsx" TargetMode="External"/><Relationship Id="rId1" Type="http://schemas.openxmlformats.org/officeDocument/2006/relationships/externalLinkPath" Target="Los%20Altos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Marysville%20Rates%20Bill%20Calculator.xlsx" TargetMode="External"/><Relationship Id="rId1" Type="http://schemas.openxmlformats.org/officeDocument/2006/relationships/externalLinkPath" Target="Marysville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North%20Valley%20Region%20Rates%20Bill%20Calculator.xlsx" TargetMode="External"/><Relationship Id="rId1" Type="http://schemas.openxmlformats.org/officeDocument/2006/relationships/externalLinkPath" Target="North%20Valley%20Region%20Rates%20Bill%20Calculator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Salinas%20Valley%20Region%20Rates%20Bill%20Calculator.xlsx" TargetMode="External"/><Relationship Id="rId1" Type="http://schemas.openxmlformats.org/officeDocument/2006/relationships/externalLinkPath" Target="Salinas%20Valley%20Region%20Rates%20Bill%20Calculator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Selma%20Rates%20Bill%20Calculator.xlsx" TargetMode="External"/><Relationship Id="rId1" Type="http://schemas.openxmlformats.org/officeDocument/2006/relationships/externalLinkPath" Target="Selma%20Rates%20Bill%20Calculator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Stockton%20Rates%20Bill%20Calculator.xlsx" TargetMode="External"/><Relationship Id="rId1" Type="http://schemas.openxmlformats.org/officeDocument/2006/relationships/externalLinkPath" Target="Stockton%20Rates%20Bill%20Calculator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South%20Bay%20Region%20Rates%20Bill%20Calculator.xlsx" TargetMode="External"/><Relationship Id="rId1" Type="http://schemas.openxmlformats.org/officeDocument/2006/relationships/externalLinkPath" Target="South%20Bay%20Region%20Rates%20Bill%20Calculator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Visalia%20Rates%20Bill%20Calculator.xlsx" TargetMode="External"/><Relationship Id="rId1" Type="http://schemas.openxmlformats.org/officeDocument/2006/relationships/externalLinkPath" Target="Visalia%20Rates%20Bill%20Calculator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Westlake%20Rates%20Bill%20Calculator.xlsx" TargetMode="External"/><Relationship Id="rId1" Type="http://schemas.openxmlformats.org/officeDocument/2006/relationships/externalLinkPath" Target="Westlake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Willows%20Rates%20Bill%20Calculator.xlsx" TargetMode="External"/><Relationship Id="rId1" Type="http://schemas.openxmlformats.org/officeDocument/2006/relationships/externalLinkPath" Target="Willows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Travis%20Rates%20Bill%20Calculator.xlsx" TargetMode="External"/><Relationship Id="rId1" Type="http://schemas.openxmlformats.org/officeDocument/2006/relationships/externalLinkPath" Target="Travis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Los%20Angeles%20Region%20Rates%20Bill%20Calculator.xlsx" TargetMode="External"/><Relationship Id="rId1" Type="http://schemas.openxmlformats.org/officeDocument/2006/relationships/externalLinkPath" Target="Los%20Angeles%20Region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Oroville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Dominguez%20Rates%20Bill%20Calculator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Hermosa%20Redondo%20Rates%20Bill%20Calculator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Chico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G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1378.529196</v>
          </cell>
          <cell r="H7">
            <v>913.25482799999997</v>
          </cell>
          <cell r="N7">
            <v>986.0123759999999</v>
          </cell>
          <cell r="T7">
            <v>776.97237599999994</v>
          </cell>
        </row>
        <row r="9">
          <cell r="B9">
            <v>5.190804000000071</v>
          </cell>
          <cell r="C9">
            <v>-484.08000000000021</v>
          </cell>
          <cell r="D9">
            <v>0</v>
          </cell>
          <cell r="E9">
            <v>0</v>
          </cell>
          <cell r="H9">
            <v>-76.974827999999832</v>
          </cell>
          <cell r="I9">
            <v>-327.00000000000011</v>
          </cell>
          <cell r="J9">
            <v>0</v>
          </cell>
          <cell r="K9">
            <v>0</v>
          </cell>
          <cell r="N9">
            <v>-10.532375999999601</v>
          </cell>
          <cell r="O9">
            <v>-312.72000000000037</v>
          </cell>
          <cell r="P9">
            <v>0</v>
          </cell>
          <cell r="Q9">
            <v>0</v>
          </cell>
          <cell r="T9">
            <v>-39.932375999999891</v>
          </cell>
          <cell r="U9">
            <v>-342.60000000000014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77.520000000000095</v>
          </cell>
          <cell r="D11">
            <v>454.97411999999991</v>
          </cell>
          <cell r="E11">
            <v>0</v>
          </cell>
          <cell r="H11">
            <v>0</v>
          </cell>
          <cell r="I11">
            <v>29.760000000000048</v>
          </cell>
          <cell r="J11">
            <v>318.85019999999986</v>
          </cell>
          <cell r="K11">
            <v>0</v>
          </cell>
          <cell r="N11">
            <v>0</v>
          </cell>
          <cell r="O11">
            <v>62.04000000000002</v>
          </cell>
          <cell r="P11">
            <v>206.76000000000005</v>
          </cell>
          <cell r="Q11">
            <v>0</v>
          </cell>
          <cell r="T11">
            <v>0</v>
          </cell>
          <cell r="U11">
            <v>21.95999999999998</v>
          </cell>
          <cell r="V11">
            <v>198.84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-430.97411999999974</v>
          </cell>
          <cell r="H12">
            <v>0</v>
          </cell>
          <cell r="I12">
            <v>0</v>
          </cell>
          <cell r="J12">
            <v>0</v>
          </cell>
          <cell r="K12">
            <v>-295.09019999999998</v>
          </cell>
          <cell r="N12">
            <v>0</v>
          </cell>
          <cell r="O12">
            <v>0</v>
          </cell>
          <cell r="P12">
            <v>0</v>
          </cell>
          <cell r="Q12">
            <v>-139.80000000000007</v>
          </cell>
          <cell r="T12">
            <v>0</v>
          </cell>
          <cell r="U12">
            <v>0</v>
          </cell>
          <cell r="V12">
            <v>0</v>
          </cell>
          <cell r="W12">
            <v>-153.84</v>
          </cell>
        </row>
        <row r="13">
          <cell r="H13">
            <v>-76.974827999999832</v>
          </cell>
          <cell r="N13">
            <v>-10.532375999999601</v>
          </cell>
          <cell r="T13">
            <v>-39.932375999999891</v>
          </cell>
        </row>
        <row r="21">
          <cell r="B21">
            <v>3150753.6812608885</v>
          </cell>
          <cell r="C21">
            <v>3823700.8060392244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2392166.5908506755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5840044.0926027745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64785464.84986499</v>
          </cell>
        </row>
        <row r="9">
          <cell r="B9" t="str">
            <v>D.24-03-042, AL 2514, &amp; AL 2515</v>
          </cell>
        </row>
        <row r="10">
          <cell r="B10" t="str">
            <v>AL 2520</v>
          </cell>
        </row>
        <row r="11">
          <cell r="B11" t="str">
            <v>AL 2530-A, AL 2527, AL 2532, AL 2533</v>
          </cell>
        </row>
        <row r="13">
          <cell r="B13" t="str">
            <v>A.24-07-003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AR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857.28</v>
          </cell>
          <cell r="H7">
            <v>701.04</v>
          </cell>
          <cell r="N7">
            <v>857.28</v>
          </cell>
          <cell r="T7">
            <v>701.04</v>
          </cell>
        </row>
        <row r="9">
          <cell r="B9">
            <v>37.440000000000055</v>
          </cell>
          <cell r="C9">
            <v>-284.64</v>
          </cell>
          <cell r="D9">
            <v>0</v>
          </cell>
          <cell r="E9">
            <v>0</v>
          </cell>
          <cell r="H9">
            <v>13.800000000000153</v>
          </cell>
          <cell r="I9">
            <v>-299.16000000000008</v>
          </cell>
          <cell r="J9">
            <v>0</v>
          </cell>
          <cell r="K9">
            <v>0</v>
          </cell>
          <cell r="N9">
            <v>37.440000000000055</v>
          </cell>
          <cell r="O9">
            <v>-284.64</v>
          </cell>
          <cell r="P9">
            <v>0</v>
          </cell>
          <cell r="Q9">
            <v>0</v>
          </cell>
          <cell r="T9">
            <v>13.800000000000153</v>
          </cell>
          <cell r="U9">
            <v>-299.16000000000008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29.519999999999925</v>
          </cell>
          <cell r="D11">
            <v>18.714359999999942</v>
          </cell>
          <cell r="E11">
            <v>0</v>
          </cell>
          <cell r="H11">
            <v>0</v>
          </cell>
          <cell r="I11">
            <v>2.1599999999999966</v>
          </cell>
          <cell r="J11">
            <v>17.684519999999964</v>
          </cell>
          <cell r="K11">
            <v>0</v>
          </cell>
          <cell r="N11">
            <v>0</v>
          </cell>
          <cell r="O11">
            <v>29.519999999999925</v>
          </cell>
          <cell r="P11">
            <v>18.719999999999942</v>
          </cell>
          <cell r="Q11">
            <v>0</v>
          </cell>
          <cell r="T11">
            <v>0</v>
          </cell>
          <cell r="U11">
            <v>2.1599999999999966</v>
          </cell>
          <cell r="V11">
            <v>17.639999999999986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34.565640000000116</v>
          </cell>
          <cell r="H12">
            <v>0</v>
          </cell>
          <cell r="I12">
            <v>0</v>
          </cell>
          <cell r="J12">
            <v>0</v>
          </cell>
          <cell r="K12">
            <v>49.875480000000067</v>
          </cell>
          <cell r="N12">
            <v>0</v>
          </cell>
          <cell r="O12">
            <v>0</v>
          </cell>
          <cell r="P12">
            <v>0</v>
          </cell>
          <cell r="Q12">
            <v>34.560000000000116</v>
          </cell>
          <cell r="T12">
            <v>0</v>
          </cell>
          <cell r="U12">
            <v>0</v>
          </cell>
          <cell r="V12">
            <v>0</v>
          </cell>
          <cell r="W12">
            <v>49.920000000000044</v>
          </cell>
        </row>
        <row r="13">
          <cell r="H13">
            <v>13.800000000000153</v>
          </cell>
          <cell r="N13">
            <v>37.440000000000055</v>
          </cell>
          <cell r="T13">
            <v>13.800000000000153</v>
          </cell>
        </row>
        <row r="21">
          <cell r="B21">
            <v>5303734.5725111086</v>
          </cell>
          <cell r="C21">
            <v>7363139.6799904834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4133773.204936258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6964433.0250397623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101872748.86235055</v>
          </cell>
        </row>
        <row r="9">
          <cell r="B9" t="str">
            <v>D.24-03-042, AL 2514, &amp; AL 2515</v>
          </cell>
        </row>
        <row r="10">
          <cell r="B10" t="str">
            <v>AL 2520</v>
          </cell>
        </row>
        <row r="11">
          <cell r="B11" t="str">
            <v>AL 2530-A, AL 2527, AL 2528, AL 2532, AL 2533</v>
          </cell>
        </row>
        <row r="13">
          <cell r="B13" t="str">
            <v>A.24-07-003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KD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593.28</v>
          </cell>
          <cell r="H7">
            <v>326.27999999999997</v>
          </cell>
          <cell r="N7">
            <v>354.71999999999997</v>
          </cell>
          <cell r="T7">
            <v>231.48</v>
          </cell>
        </row>
        <row r="8">
          <cell r="B8">
            <v>2023</v>
          </cell>
        </row>
        <row r="9">
          <cell r="B9">
            <v>48.240000000000038</v>
          </cell>
          <cell r="C9">
            <v>-57.360000000000099</v>
          </cell>
          <cell r="D9">
            <v>0</v>
          </cell>
          <cell r="E9">
            <v>0</v>
          </cell>
          <cell r="H9">
            <v>1.3200000000000784</v>
          </cell>
          <cell r="I9">
            <v>82.319999999999908</v>
          </cell>
          <cell r="J9">
            <v>0</v>
          </cell>
          <cell r="K9">
            <v>0</v>
          </cell>
          <cell r="N9">
            <v>48.600000000000009</v>
          </cell>
          <cell r="O9">
            <v>-45.719999999999985</v>
          </cell>
          <cell r="P9">
            <v>0</v>
          </cell>
          <cell r="Q9">
            <v>0</v>
          </cell>
          <cell r="T9">
            <v>38.160000000000082</v>
          </cell>
          <cell r="U9">
            <v>-79.20000000000006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59.880000000000024</v>
          </cell>
          <cell r="D11">
            <v>8.6041200000001083</v>
          </cell>
          <cell r="E11">
            <v>0</v>
          </cell>
          <cell r="H11">
            <v>0</v>
          </cell>
          <cell r="I11">
            <v>23.160000000000082</v>
          </cell>
          <cell r="J11">
            <v>8.3487599999999702</v>
          </cell>
          <cell r="K11">
            <v>0</v>
          </cell>
          <cell r="N11">
            <v>0</v>
          </cell>
          <cell r="O11">
            <v>41.039999999999978</v>
          </cell>
          <cell r="P11">
            <v>6.4799999999999898</v>
          </cell>
          <cell r="Q11">
            <v>0</v>
          </cell>
          <cell r="T11">
            <v>0</v>
          </cell>
          <cell r="U11">
            <v>4.3199999999999932</v>
          </cell>
          <cell r="V11">
            <v>6.1199999999999761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103.11588</v>
          </cell>
          <cell r="H12">
            <v>0</v>
          </cell>
          <cell r="I12">
            <v>0</v>
          </cell>
          <cell r="J12">
            <v>0</v>
          </cell>
          <cell r="K12">
            <v>94.611240000000009</v>
          </cell>
          <cell r="N12">
            <v>0</v>
          </cell>
          <cell r="O12">
            <v>0</v>
          </cell>
          <cell r="P12">
            <v>0</v>
          </cell>
          <cell r="Q12">
            <v>89.280000000000058</v>
          </cell>
          <cell r="T12">
            <v>0</v>
          </cell>
          <cell r="U12">
            <v>0</v>
          </cell>
          <cell r="V12">
            <v>0</v>
          </cell>
          <cell r="W12">
            <v>81.360000000000056</v>
          </cell>
        </row>
        <row r="13">
          <cell r="B13">
            <v>48.240000000000038</v>
          </cell>
          <cell r="H13">
            <v>1.3200000000000784</v>
          </cell>
          <cell r="N13">
            <v>48.600000000000009</v>
          </cell>
          <cell r="T13">
            <v>38.160000000000082</v>
          </cell>
        </row>
        <row r="21">
          <cell r="B21">
            <v>3893006.7120727617</v>
          </cell>
          <cell r="C21">
            <v>12937969.304962574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108977.65084855453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15588605.552843004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83955802.768224046</v>
          </cell>
        </row>
        <row r="9">
          <cell r="B9" t="str">
            <v>D. 24-03-042, AL 2514, &amp; AL 2515</v>
          </cell>
        </row>
        <row r="10">
          <cell r="B10" t="str">
            <v>AL 2520</v>
          </cell>
        </row>
        <row r="11">
          <cell r="B11" t="str">
            <v>AL 2530-A, 2527, 2532, 2533</v>
          </cell>
        </row>
        <row r="13">
          <cell r="B13" t="str">
            <v>A. 24-07-003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DIX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1009.8000000000001</v>
          </cell>
          <cell r="H7">
            <v>809.88000000000011</v>
          </cell>
          <cell r="N7">
            <v>840.12000000000012</v>
          </cell>
          <cell r="T7">
            <v>642.72</v>
          </cell>
        </row>
        <row r="9">
          <cell r="B9">
            <v>1.7053025658242404E-13</v>
          </cell>
          <cell r="C9">
            <v>-136.32000000000016</v>
          </cell>
          <cell r="D9">
            <v>0</v>
          </cell>
          <cell r="E9">
            <v>0</v>
          </cell>
          <cell r="H9">
            <v>-13.919999999999959</v>
          </cell>
          <cell r="I9">
            <v>-255.72000000000003</v>
          </cell>
          <cell r="J9">
            <v>0</v>
          </cell>
          <cell r="K9">
            <v>0</v>
          </cell>
          <cell r="N9">
            <v>4.8000000000000682</v>
          </cell>
          <cell r="O9">
            <v>-75.360000000000014</v>
          </cell>
          <cell r="P9">
            <v>0</v>
          </cell>
          <cell r="Q9">
            <v>0</v>
          </cell>
          <cell r="T9">
            <v>-7.6800000000000068</v>
          </cell>
          <cell r="U9">
            <v>-195.48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79.320000000000164</v>
          </cell>
          <cell r="D11">
            <v>0</v>
          </cell>
          <cell r="E11">
            <v>0</v>
          </cell>
          <cell r="H11">
            <v>0</v>
          </cell>
          <cell r="I11">
            <v>-73.079999999999956</v>
          </cell>
          <cell r="J11">
            <v>0</v>
          </cell>
          <cell r="K11">
            <v>0</v>
          </cell>
          <cell r="N11">
            <v>0</v>
          </cell>
          <cell r="O11">
            <v>73.199999999999932</v>
          </cell>
          <cell r="P11">
            <v>0</v>
          </cell>
          <cell r="Q11">
            <v>0</v>
          </cell>
          <cell r="T11">
            <v>0</v>
          </cell>
          <cell r="U11">
            <v>-79.080000000000041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8.2822799999998438</v>
          </cell>
          <cell r="E12">
            <v>68.277719999999931</v>
          </cell>
          <cell r="H12">
            <v>0</v>
          </cell>
          <cell r="I12">
            <v>0</v>
          </cell>
          <cell r="J12">
            <v>-0.93696000000008439</v>
          </cell>
          <cell r="K12">
            <v>210.69695999999988</v>
          </cell>
          <cell r="N12">
            <v>0</v>
          </cell>
          <cell r="O12">
            <v>0</v>
          </cell>
          <cell r="P12">
            <v>12.360000000000014</v>
          </cell>
          <cell r="Q12">
            <v>46.799999999999898</v>
          </cell>
          <cell r="T12">
            <v>0</v>
          </cell>
          <cell r="U12">
            <v>0</v>
          </cell>
          <cell r="V12">
            <v>2.8800000000000239</v>
          </cell>
          <cell r="W12">
            <v>189.95999999999989</v>
          </cell>
        </row>
        <row r="13">
          <cell r="H13">
            <v>-13.919999999999959</v>
          </cell>
          <cell r="N13">
            <v>4.8000000000000682</v>
          </cell>
          <cell r="T13">
            <v>-7.6800000000000068</v>
          </cell>
        </row>
        <row r="21">
          <cell r="B21">
            <v>-79651.06675535845</v>
          </cell>
          <cell r="C21">
            <v>1023720.1661369115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-17216.628977845423</v>
          </cell>
          <cell r="E24">
            <v>-395871.65631279256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6151718.5901609957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ELA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864</v>
          </cell>
          <cell r="H7">
            <v>697.56000000000006</v>
          </cell>
          <cell r="N7">
            <v>665.04</v>
          </cell>
          <cell r="T7">
            <v>504.24</v>
          </cell>
        </row>
        <row r="9">
          <cell r="B9">
            <v>24.479999999999905</v>
          </cell>
          <cell r="C9">
            <v>-187.91999999999996</v>
          </cell>
          <cell r="D9">
            <v>0</v>
          </cell>
          <cell r="E9">
            <v>0</v>
          </cell>
          <cell r="H9">
            <v>20.999999999999915</v>
          </cell>
          <cell r="I9">
            <v>-236.87999999999994</v>
          </cell>
          <cell r="J9">
            <v>0</v>
          </cell>
          <cell r="K9">
            <v>0</v>
          </cell>
          <cell r="N9">
            <v>0.95999999999997954</v>
          </cell>
          <cell r="O9">
            <v>-146.76000000000013</v>
          </cell>
          <cell r="P9">
            <v>0</v>
          </cell>
          <cell r="Q9">
            <v>0</v>
          </cell>
          <cell r="T9">
            <v>-2.280000000000058</v>
          </cell>
          <cell r="U9">
            <v>-195.96000000000004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103.68</v>
          </cell>
          <cell r="D11">
            <v>0</v>
          </cell>
          <cell r="E11">
            <v>0</v>
          </cell>
          <cell r="H11">
            <v>0</v>
          </cell>
          <cell r="I11">
            <v>21.119999999999891</v>
          </cell>
          <cell r="J11">
            <v>0</v>
          </cell>
          <cell r="K11">
            <v>0</v>
          </cell>
          <cell r="N11">
            <v>0</v>
          </cell>
          <cell r="O11">
            <v>90.96000000000015</v>
          </cell>
          <cell r="P11">
            <v>0</v>
          </cell>
          <cell r="Q11">
            <v>0</v>
          </cell>
          <cell r="T11">
            <v>0</v>
          </cell>
          <cell r="U11">
            <v>8.4000000000000767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7.3968000000001553</v>
          </cell>
          <cell r="E12">
            <v>27.523199999999804</v>
          </cell>
          <cell r="H12">
            <v>0</v>
          </cell>
          <cell r="I12">
            <v>0</v>
          </cell>
          <cell r="J12">
            <v>7.0270800000001259</v>
          </cell>
          <cell r="K12">
            <v>79.372919999999993</v>
          </cell>
          <cell r="N12">
            <v>0</v>
          </cell>
          <cell r="O12">
            <v>0</v>
          </cell>
          <cell r="P12">
            <v>3.2400000000000375</v>
          </cell>
          <cell r="Q12">
            <v>27.119999999999976</v>
          </cell>
          <cell r="T12">
            <v>0</v>
          </cell>
          <cell r="U12">
            <v>0</v>
          </cell>
          <cell r="V12">
            <v>3</v>
          </cell>
          <cell r="W12">
            <v>79.199999999999974</v>
          </cell>
        </row>
        <row r="13">
          <cell r="H13">
            <v>20.999999999999915</v>
          </cell>
          <cell r="N13">
            <v>0.95999999999997954</v>
          </cell>
          <cell r="T13">
            <v>-2.280000000000058</v>
          </cell>
        </row>
        <row r="21">
          <cell r="B21">
            <v>-398234.43013356882</v>
          </cell>
          <cell r="C21">
            <v>1975727.058296914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1286556.9165724444</v>
          </cell>
          <cell r="E24">
            <v>7280102.6887702793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41741721.236457825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KRV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1423.56</v>
          </cell>
          <cell r="H7">
            <v>1259.5199999999998</v>
          </cell>
          <cell r="N7">
            <v>2227.08</v>
          </cell>
          <cell r="T7">
            <v>1846.1999999999998</v>
          </cell>
        </row>
        <row r="9">
          <cell r="B9">
            <v>-223.08000000000004</v>
          </cell>
          <cell r="C9">
            <v>-83.279999999999973</v>
          </cell>
          <cell r="D9">
            <v>0</v>
          </cell>
          <cell r="E9">
            <v>0</v>
          </cell>
          <cell r="H9">
            <v>-312.4799999999999</v>
          </cell>
          <cell r="I9">
            <v>-119.27999999999963</v>
          </cell>
          <cell r="J9">
            <v>0</v>
          </cell>
          <cell r="K9">
            <v>0</v>
          </cell>
          <cell r="N9">
            <v>-689.75999999999954</v>
          </cell>
          <cell r="O9">
            <v>-174.36000000000018</v>
          </cell>
          <cell r="P9">
            <v>0</v>
          </cell>
          <cell r="Q9">
            <v>0</v>
          </cell>
          <cell r="T9">
            <v>-677.87999999999988</v>
          </cell>
          <cell r="U9">
            <v>-180.36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74.760000000000218</v>
          </cell>
          <cell r="D11">
            <v>0</v>
          </cell>
          <cell r="E11">
            <v>0</v>
          </cell>
          <cell r="H11">
            <v>0</v>
          </cell>
          <cell r="I11">
            <v>73.199999999999761</v>
          </cell>
          <cell r="J11">
            <v>0</v>
          </cell>
          <cell r="K11">
            <v>0</v>
          </cell>
          <cell r="N11">
            <v>0</v>
          </cell>
          <cell r="O11">
            <v>84</v>
          </cell>
          <cell r="P11">
            <v>0</v>
          </cell>
          <cell r="Q11">
            <v>0</v>
          </cell>
          <cell r="T11">
            <v>0</v>
          </cell>
          <cell r="U11">
            <v>79.559999999999945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51.910559999999805</v>
          </cell>
          <cell r="E12">
            <v>-53.710559999999873</v>
          </cell>
          <cell r="H12">
            <v>0</v>
          </cell>
          <cell r="I12">
            <v>0</v>
          </cell>
          <cell r="J12">
            <v>25.457400000000121</v>
          </cell>
          <cell r="K12">
            <v>-20.177400000000148</v>
          </cell>
          <cell r="N12">
            <v>0</v>
          </cell>
          <cell r="O12">
            <v>0</v>
          </cell>
          <cell r="P12">
            <v>51.839999999999918</v>
          </cell>
          <cell r="Q12">
            <v>-51.599999999999966</v>
          </cell>
          <cell r="T12">
            <v>0</v>
          </cell>
          <cell r="U12">
            <v>0</v>
          </cell>
          <cell r="V12">
            <v>25.440000000000055</v>
          </cell>
          <cell r="W12">
            <v>-18.840000000000089</v>
          </cell>
        </row>
        <row r="13">
          <cell r="H13">
            <v>-312.4799999999999</v>
          </cell>
          <cell r="N13">
            <v>-689.75999999999954</v>
          </cell>
          <cell r="T13">
            <v>-677.87999999999988</v>
          </cell>
        </row>
        <row r="21">
          <cell r="B21">
            <v>-79237.803881940636</v>
          </cell>
          <cell r="C21">
            <v>746325.82838733797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489198.07704449538</v>
          </cell>
          <cell r="E24">
            <v>767854.74348915834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7384303.1687140251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LIV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865.19999999999993</v>
          </cell>
          <cell r="H7">
            <v>607.43999999999994</v>
          </cell>
          <cell r="N7">
            <v>677.76</v>
          </cell>
          <cell r="T7">
            <v>469.20000000000005</v>
          </cell>
        </row>
        <row r="9">
          <cell r="B9">
            <v>-12.120000000000061</v>
          </cell>
          <cell r="C9">
            <v>-173.63999999999982</v>
          </cell>
          <cell r="D9">
            <v>0</v>
          </cell>
          <cell r="E9">
            <v>0</v>
          </cell>
          <cell r="H9">
            <v>-9.2399999999999523</v>
          </cell>
          <cell r="I9">
            <v>-124.19999999999993</v>
          </cell>
          <cell r="J9">
            <v>0</v>
          </cell>
          <cell r="K9">
            <v>0</v>
          </cell>
          <cell r="N9">
            <v>-1.3200000000000784</v>
          </cell>
          <cell r="O9">
            <v>-173.6399999999999</v>
          </cell>
          <cell r="P9">
            <v>0</v>
          </cell>
          <cell r="Q9">
            <v>0</v>
          </cell>
          <cell r="T9">
            <v>14.400000000000034</v>
          </cell>
          <cell r="U9">
            <v>-180.84000000000003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60</v>
          </cell>
          <cell r="D11">
            <v>-1.2604800000001148</v>
          </cell>
          <cell r="E11">
            <v>0</v>
          </cell>
          <cell r="H11">
            <v>0</v>
          </cell>
          <cell r="I11">
            <v>28.919999999999959</v>
          </cell>
          <cell r="J11">
            <v>1.1636399999999867</v>
          </cell>
          <cell r="K11">
            <v>0</v>
          </cell>
          <cell r="N11">
            <v>0</v>
          </cell>
          <cell r="O11">
            <v>46.560000000000031</v>
          </cell>
          <cell r="P11">
            <v>-3.6000000000000512</v>
          </cell>
          <cell r="Q11">
            <v>0</v>
          </cell>
          <cell r="T11">
            <v>0</v>
          </cell>
          <cell r="U11">
            <v>23.280000000000015</v>
          </cell>
          <cell r="V11">
            <v>-1.0799999999999983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83.700479999999999</v>
          </cell>
          <cell r="H12">
            <v>0</v>
          </cell>
          <cell r="I12">
            <v>0</v>
          </cell>
          <cell r="J12">
            <v>0</v>
          </cell>
          <cell r="K12">
            <v>63.756359999999972</v>
          </cell>
          <cell r="N12">
            <v>0</v>
          </cell>
          <cell r="O12">
            <v>0</v>
          </cell>
          <cell r="P12">
            <v>0</v>
          </cell>
          <cell r="Q12">
            <v>88.919999999999959</v>
          </cell>
          <cell r="T12">
            <v>0</v>
          </cell>
          <cell r="U12">
            <v>0</v>
          </cell>
          <cell r="V12">
            <v>0</v>
          </cell>
          <cell r="W12">
            <v>61.319999999999993</v>
          </cell>
        </row>
        <row r="13">
          <cell r="H13">
            <v>-9.2399999999999523</v>
          </cell>
          <cell r="N13">
            <v>-1.3200000000000784</v>
          </cell>
          <cell r="T13">
            <v>14.400000000000034</v>
          </cell>
        </row>
        <row r="21">
          <cell r="B21">
            <v>-211652.583069299</v>
          </cell>
          <cell r="C21">
            <v>2516581.5404754956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48749.709950500277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5914503.9119882286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28529161.545913257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LAS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1124.04</v>
          </cell>
          <cell r="H7">
            <v>799.80000000000007</v>
          </cell>
          <cell r="N7">
            <v>817.44</v>
          </cell>
          <cell r="T7">
            <v>630.12000000000012</v>
          </cell>
        </row>
        <row r="9">
          <cell r="B9">
            <v>86.760000000000048</v>
          </cell>
          <cell r="C9">
            <v>-254.39999999999986</v>
          </cell>
          <cell r="D9">
            <v>0</v>
          </cell>
          <cell r="E9">
            <v>0</v>
          </cell>
          <cell r="H9">
            <v>18.119999999999891</v>
          </cell>
          <cell r="I9">
            <v>-338.87999999999994</v>
          </cell>
          <cell r="J9">
            <v>0</v>
          </cell>
          <cell r="K9">
            <v>0</v>
          </cell>
          <cell r="N9">
            <v>56.160000000000082</v>
          </cell>
          <cell r="O9">
            <v>-254.64000000000007</v>
          </cell>
          <cell r="P9">
            <v>0</v>
          </cell>
          <cell r="Q9">
            <v>0</v>
          </cell>
          <cell r="T9">
            <v>24.000000000000085</v>
          </cell>
          <cell r="U9">
            <v>-283.92000000000019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1009.9724400000002</v>
          </cell>
          <cell r="E11">
            <v>0</v>
          </cell>
          <cell r="H11">
            <v>0</v>
          </cell>
          <cell r="I11">
            <v>0</v>
          </cell>
          <cell r="J11">
            <v>531.81024000000025</v>
          </cell>
          <cell r="K11">
            <v>0</v>
          </cell>
          <cell r="N11">
            <v>0</v>
          </cell>
          <cell r="O11">
            <v>0</v>
          </cell>
          <cell r="P11">
            <v>655.68</v>
          </cell>
          <cell r="Q11">
            <v>0</v>
          </cell>
          <cell r="T11">
            <v>0</v>
          </cell>
          <cell r="U11">
            <v>0</v>
          </cell>
          <cell r="V11">
            <v>417.2399999999999</v>
          </cell>
          <cell r="W11">
            <v>0</v>
          </cell>
        </row>
        <row r="12">
          <cell r="B12">
            <v>0</v>
          </cell>
          <cell r="C12">
            <v>88.799999999999727</v>
          </cell>
          <cell r="D12">
            <v>0</v>
          </cell>
          <cell r="E12">
            <v>-1034.4524400000003</v>
          </cell>
          <cell r="H12">
            <v>0</v>
          </cell>
          <cell r="I12">
            <v>46.199999999999847</v>
          </cell>
          <cell r="J12">
            <v>0</v>
          </cell>
          <cell r="K12">
            <v>-535.05024000000003</v>
          </cell>
          <cell r="N12">
            <v>0</v>
          </cell>
          <cell r="O12">
            <v>77.519999999999925</v>
          </cell>
          <cell r="P12">
            <v>0</v>
          </cell>
          <cell r="Q12">
            <v>-655.31999999999994</v>
          </cell>
          <cell r="T12">
            <v>0</v>
          </cell>
          <cell r="U12">
            <v>42.600000000000009</v>
          </cell>
          <cell r="V12">
            <v>0</v>
          </cell>
          <cell r="W12">
            <v>-412.55999999999983</v>
          </cell>
        </row>
        <row r="13">
          <cell r="H13">
            <v>18.119999999999891</v>
          </cell>
          <cell r="N13">
            <v>56.160000000000082</v>
          </cell>
          <cell r="T13">
            <v>24.000000000000085</v>
          </cell>
        </row>
        <row r="21">
          <cell r="B21">
            <v>4038027.8448435855</v>
          </cell>
          <cell r="C21">
            <v>2526139.0799253914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3240199.4815193741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-836458.11504381895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49448485.086025596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Summary"/>
      <sheetName val="Definitions"/>
      <sheetName val="MRL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7">
          <cell r="B7">
            <v>317.76</v>
          </cell>
          <cell r="H7">
            <v>150.96000000000004</v>
          </cell>
          <cell r="N7">
            <v>314.88</v>
          </cell>
          <cell r="T7">
            <v>148.7999999999999</v>
          </cell>
        </row>
        <row r="9">
          <cell r="B9">
            <v>233.04000000000016</v>
          </cell>
          <cell r="C9">
            <v>10.199999999999932</v>
          </cell>
          <cell r="D9">
            <v>0</v>
          </cell>
          <cell r="E9">
            <v>0</v>
          </cell>
          <cell r="H9">
            <v>225.84</v>
          </cell>
          <cell r="I9">
            <v>-60.000000000000085</v>
          </cell>
          <cell r="J9">
            <v>0</v>
          </cell>
          <cell r="K9">
            <v>0</v>
          </cell>
          <cell r="N9">
            <v>194.64000000000001</v>
          </cell>
          <cell r="O9">
            <v>2.4000000000000341</v>
          </cell>
          <cell r="P9">
            <v>0</v>
          </cell>
          <cell r="Q9">
            <v>0</v>
          </cell>
          <cell r="T9">
            <v>187.92000000000013</v>
          </cell>
          <cell r="U9">
            <v>-67.559999999999988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62.760000000000048</v>
          </cell>
          <cell r="D11">
            <v>0</v>
          </cell>
          <cell r="E11">
            <v>0</v>
          </cell>
          <cell r="H11">
            <v>0</v>
          </cell>
          <cell r="I11">
            <v>-102.84</v>
          </cell>
          <cell r="J11">
            <v>0</v>
          </cell>
          <cell r="K11">
            <v>0</v>
          </cell>
          <cell r="N11">
            <v>0</v>
          </cell>
          <cell r="O11">
            <v>60.239999999999952</v>
          </cell>
          <cell r="P11">
            <v>0</v>
          </cell>
          <cell r="Q11">
            <v>0</v>
          </cell>
          <cell r="T11">
            <v>0</v>
          </cell>
          <cell r="U11">
            <v>-105.24000000000004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13.174919999999901</v>
          </cell>
          <cell r="E12">
            <v>-12.094919999999945</v>
          </cell>
          <cell r="H12">
            <v>0</v>
          </cell>
          <cell r="I12">
            <v>0</v>
          </cell>
          <cell r="J12">
            <v>5.3041199999999122</v>
          </cell>
          <cell r="K12">
            <v>153.45588000000015</v>
          </cell>
          <cell r="N12">
            <v>0</v>
          </cell>
          <cell r="O12">
            <v>0</v>
          </cell>
          <cell r="P12">
            <v>14.04000000000002</v>
          </cell>
          <cell r="Q12">
            <v>-18.240000000000038</v>
          </cell>
          <cell r="T12">
            <v>0</v>
          </cell>
          <cell r="U12">
            <v>0</v>
          </cell>
          <cell r="V12">
            <v>6</v>
          </cell>
          <cell r="W12">
            <v>147.83999999999997</v>
          </cell>
        </row>
        <row r="13">
          <cell r="H13">
            <v>225.84</v>
          </cell>
          <cell r="N13">
            <v>194.64000000000001</v>
          </cell>
          <cell r="T13">
            <v>187.92000000000013</v>
          </cell>
        </row>
        <row r="21">
          <cell r="B21">
            <v>-44360.257090948835</v>
          </cell>
          <cell r="C21">
            <v>635634.88469370396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26233.609230238013</v>
          </cell>
          <cell r="E24">
            <v>389954.84044645727</v>
          </cell>
        </row>
      </sheetData>
      <sheetData sheetId="2"/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4481512.172030041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NVR-CH"/>
      <sheetName val="Summary_NVR-ORO"/>
      <sheetName val="Rev Req't_yrs 1-3_NVR"/>
      <sheetName val="Bill_Impact_CH"/>
      <sheetName val="Bill_Impact_ORO"/>
      <sheetName val="Pre-Consolidation --&gt;"/>
      <sheetName val="Summary_ORO"/>
      <sheetName val="Summary_CH"/>
      <sheetName val="Rev Req't_yrs 1-3_CH"/>
      <sheetName val="Rev Req't_yrs 1-3_ORO"/>
      <sheetName val="Calculators --&gt;"/>
      <sheetName val="CH Input"/>
      <sheetName val="ORO Input"/>
      <sheetName val="CH Bill Calcs --&gt;"/>
      <sheetName val="Calculator Data Summary_CH"/>
      <sheetName val="Residential Bill_Current_avg_CH"/>
      <sheetName val="Residential Bills_Yr 1_avg_CH"/>
      <sheetName val="Residential Bills_Yr 2_avg_CH"/>
      <sheetName val="Residential Bills_Yr 3_avg_CH"/>
      <sheetName val="Residential Bill_Current6_CH"/>
      <sheetName val="Residential Bills_Yr 1_6_CH"/>
      <sheetName val="Residential Bills_Yr 2_6_CH"/>
      <sheetName val="Residential Bills_Yr 3_6_CH"/>
      <sheetName val="ORO Bill Calcs --&gt;"/>
      <sheetName val="Calculator Data Summary_ORO"/>
      <sheetName val="Residential Bill_Current_avg_OR"/>
      <sheetName val="Residential Bills_Yr 1_avg_ORO"/>
      <sheetName val="Residential Bills_Yr 2_avg_ORO"/>
      <sheetName val="Residential Bills_Yr 3_avg_ORO"/>
      <sheetName val="Residential Bill_Current6_ORO"/>
      <sheetName val="Residential Bills_Yr 1_6_ORO"/>
      <sheetName val="Residential Bills_Yr 2_6_ORO"/>
      <sheetName val="Residential Bills_Yr 3_6_ORO"/>
    </sheetNames>
    <sheetDataSet>
      <sheetData sheetId="0"/>
      <sheetData sheetId="1"/>
      <sheetData sheetId="2">
        <row r="7">
          <cell r="H7">
            <v>301.07999999999993</v>
          </cell>
          <cell r="N7">
            <v>307.44</v>
          </cell>
          <cell r="T7">
            <v>206.40000000000003</v>
          </cell>
        </row>
        <row r="9">
          <cell r="H9">
            <v>-4.9199999999999164</v>
          </cell>
          <cell r="I9">
            <v>-80.280000000000015</v>
          </cell>
          <cell r="J9">
            <v>0</v>
          </cell>
          <cell r="K9">
            <v>0</v>
          </cell>
          <cell r="N9">
            <v>23.879999999999981</v>
          </cell>
          <cell r="O9">
            <v>-1.7999999999999829</v>
          </cell>
          <cell r="P9">
            <v>0</v>
          </cell>
          <cell r="Q9">
            <v>0</v>
          </cell>
          <cell r="T9">
            <v>14.519999999999968</v>
          </cell>
          <cell r="U9">
            <v>-56.52000000000001</v>
          </cell>
          <cell r="V9">
            <v>0</v>
          </cell>
          <cell r="W9">
            <v>0</v>
          </cell>
        </row>
        <row r="10"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H11">
            <v>0</v>
          </cell>
          <cell r="I11">
            <v>-22.92</v>
          </cell>
          <cell r="J11">
            <v>0</v>
          </cell>
          <cell r="K11">
            <v>0</v>
          </cell>
          <cell r="N11">
            <v>0</v>
          </cell>
          <cell r="O11">
            <v>45.600000000000009</v>
          </cell>
          <cell r="P11">
            <v>0</v>
          </cell>
          <cell r="Q11">
            <v>0</v>
          </cell>
          <cell r="T11">
            <v>0</v>
          </cell>
          <cell r="U11">
            <v>-27.599999999999987</v>
          </cell>
          <cell r="V11">
            <v>0</v>
          </cell>
          <cell r="W11">
            <v>0</v>
          </cell>
        </row>
        <row r="12">
          <cell r="H12">
            <v>0</v>
          </cell>
          <cell r="I12">
            <v>0</v>
          </cell>
          <cell r="J12">
            <v>10.909080000000031</v>
          </cell>
          <cell r="K12">
            <v>97.570919999999958</v>
          </cell>
          <cell r="N12">
            <v>0</v>
          </cell>
          <cell r="O12">
            <v>0</v>
          </cell>
          <cell r="P12">
            <v>17.519999999999968</v>
          </cell>
          <cell r="Q12">
            <v>20.159999999999997</v>
          </cell>
          <cell r="T12">
            <v>0</v>
          </cell>
          <cell r="U12">
            <v>0</v>
          </cell>
          <cell r="V12">
            <v>13.800000000000004</v>
          </cell>
          <cell r="W12">
            <v>83.880000000000024</v>
          </cell>
        </row>
      </sheetData>
      <sheetData sheetId="3">
        <row r="7">
          <cell r="H7">
            <v>366.11999999999995</v>
          </cell>
          <cell r="N7">
            <v>509.4</v>
          </cell>
          <cell r="T7">
            <v>326.99999999999994</v>
          </cell>
        </row>
        <row r="9">
          <cell r="H9">
            <v>6.6000000000001364</v>
          </cell>
          <cell r="I9">
            <v>-78.120000000000061</v>
          </cell>
          <cell r="J9">
            <v>0</v>
          </cell>
          <cell r="K9">
            <v>0</v>
          </cell>
          <cell r="N9">
            <v>22.080000000000126</v>
          </cell>
          <cell r="O9">
            <v>-17.400000000000034</v>
          </cell>
          <cell r="P9">
            <v>0</v>
          </cell>
          <cell r="Q9">
            <v>0</v>
          </cell>
          <cell r="T9">
            <v>6.6000000000000938</v>
          </cell>
          <cell r="U9">
            <v>-78.840000000000046</v>
          </cell>
          <cell r="V9">
            <v>0</v>
          </cell>
          <cell r="W9">
            <v>0</v>
          </cell>
        </row>
        <row r="10"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H11">
            <v>0</v>
          </cell>
          <cell r="I11">
            <v>-15.719999999999942</v>
          </cell>
          <cell r="J11">
            <v>0</v>
          </cell>
          <cell r="K11">
            <v>0</v>
          </cell>
          <cell r="N11">
            <v>0</v>
          </cell>
          <cell r="O11">
            <v>69.239999999999952</v>
          </cell>
          <cell r="P11">
            <v>0</v>
          </cell>
          <cell r="Q11">
            <v>0</v>
          </cell>
          <cell r="T11">
            <v>0</v>
          </cell>
          <cell r="U11">
            <v>-15.839999999999961</v>
          </cell>
          <cell r="V11">
            <v>0</v>
          </cell>
          <cell r="W11">
            <v>0</v>
          </cell>
        </row>
        <row r="12">
          <cell r="H12">
            <v>0</v>
          </cell>
          <cell r="I12">
            <v>0</v>
          </cell>
          <cell r="J12">
            <v>12.492119999999872</v>
          </cell>
          <cell r="K12">
            <v>113.0278800000001</v>
          </cell>
          <cell r="N12">
            <v>0</v>
          </cell>
          <cell r="O12">
            <v>0</v>
          </cell>
          <cell r="P12">
            <v>18.120000000000061</v>
          </cell>
          <cell r="Q12">
            <v>31.679999999999922</v>
          </cell>
          <cell r="T12">
            <v>0</v>
          </cell>
          <cell r="U12">
            <v>0</v>
          </cell>
          <cell r="V12">
            <v>13.919999999999916</v>
          </cell>
          <cell r="W12">
            <v>101.52000000000001</v>
          </cell>
        </row>
      </sheetData>
      <sheetData sheetId="4"/>
      <sheetData sheetId="5"/>
      <sheetData sheetId="6"/>
      <sheetData sheetId="7"/>
      <sheetData sheetId="8">
        <row r="7">
          <cell r="B7">
            <v>549.24</v>
          </cell>
        </row>
        <row r="9">
          <cell r="B9">
            <v>22.44000000000014</v>
          </cell>
          <cell r="C9">
            <v>-57.600000000000051</v>
          </cell>
          <cell r="D9">
            <v>0</v>
          </cell>
          <cell r="E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C11">
            <v>69.239999999999952</v>
          </cell>
          <cell r="D11">
            <v>0</v>
          </cell>
          <cell r="E11">
            <v>0</v>
          </cell>
        </row>
        <row r="12">
          <cell r="B12">
            <v>0</v>
          </cell>
          <cell r="C12">
            <v>0</v>
          </cell>
          <cell r="D12">
            <v>18.09552000000005</v>
          </cell>
          <cell r="E12">
            <v>31.704479999999933</v>
          </cell>
        </row>
        <row r="18">
          <cell r="B18">
            <v>34641631.652370326</v>
          </cell>
        </row>
        <row r="21">
          <cell r="B21">
            <v>0</v>
          </cell>
          <cell r="C21">
            <v>3705272.0271055475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-597154.67550706118</v>
          </cell>
          <cell r="E24">
            <v>7343139.4912650883</v>
          </cell>
        </row>
      </sheetData>
      <sheetData sheetId="9">
        <row r="7">
          <cell r="B7">
            <v>427.20000000000005</v>
          </cell>
        </row>
        <row r="9">
          <cell r="B9">
            <v>7.0799999999999557</v>
          </cell>
          <cell r="C9">
            <v>-51.719999999999942</v>
          </cell>
          <cell r="D9">
            <v>0</v>
          </cell>
          <cell r="E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C11">
            <v>50.279999999999973</v>
          </cell>
          <cell r="D11">
            <v>0</v>
          </cell>
          <cell r="E11">
            <v>0</v>
          </cell>
        </row>
        <row r="12">
          <cell r="B12">
            <v>0</v>
          </cell>
          <cell r="C12">
            <v>0</v>
          </cell>
          <cell r="D12">
            <v>14.65812000000011</v>
          </cell>
          <cell r="E12">
            <v>34.421879999999931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VR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568.55999999999995</v>
          </cell>
          <cell r="H7">
            <v>487.32</v>
          </cell>
          <cell r="N7">
            <v>461.16000000000008</v>
          </cell>
          <cell r="T7">
            <v>335.64000000000004</v>
          </cell>
        </row>
        <row r="9">
          <cell r="B9">
            <v>-26.279999999999887</v>
          </cell>
          <cell r="C9">
            <v>0.4799999999999045</v>
          </cell>
          <cell r="D9">
            <v>0</v>
          </cell>
          <cell r="E9">
            <v>0</v>
          </cell>
          <cell r="H9">
            <v>-29.880000000000024</v>
          </cell>
          <cell r="I9">
            <v>-80.039999999999893</v>
          </cell>
          <cell r="J9">
            <v>0</v>
          </cell>
          <cell r="K9">
            <v>0</v>
          </cell>
          <cell r="N9">
            <v>-16.320000000000078</v>
          </cell>
          <cell r="O9">
            <v>40.080000000000041</v>
          </cell>
          <cell r="P9">
            <v>0</v>
          </cell>
          <cell r="Q9">
            <v>0</v>
          </cell>
          <cell r="T9">
            <v>-24.960000000000022</v>
          </cell>
          <cell r="U9">
            <v>-45.239999999999952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38.400000000000034</v>
          </cell>
          <cell r="D11">
            <v>5.2874399999999468</v>
          </cell>
          <cell r="E11">
            <v>0</v>
          </cell>
          <cell r="H11">
            <v>0</v>
          </cell>
          <cell r="I11">
            <v>-59.879999999999981</v>
          </cell>
          <cell r="J11">
            <v>6.3008399999998659</v>
          </cell>
          <cell r="K11">
            <v>0</v>
          </cell>
          <cell r="N11">
            <v>0</v>
          </cell>
          <cell r="O11">
            <v>32.399999999999864</v>
          </cell>
          <cell r="P11">
            <v>4.9200000000000443</v>
          </cell>
          <cell r="Q11">
            <v>0</v>
          </cell>
          <cell r="T11">
            <v>0</v>
          </cell>
          <cell r="U11">
            <v>-72.120000000000061</v>
          </cell>
          <cell r="V11">
            <v>5.3999999999999915</v>
          </cell>
          <cell r="W11">
            <v>0</v>
          </cell>
        </row>
        <row r="12">
          <cell r="B12">
            <v>0</v>
          </cell>
          <cell r="C12">
            <v>19.440000000000055</v>
          </cell>
          <cell r="D12">
            <v>0</v>
          </cell>
          <cell r="E12">
            <v>62.512560000000121</v>
          </cell>
          <cell r="H12">
            <v>0</v>
          </cell>
          <cell r="I12">
            <v>17.159999999999954</v>
          </cell>
          <cell r="J12">
            <v>0</v>
          </cell>
          <cell r="K12">
            <v>127.49916000000007</v>
          </cell>
          <cell r="N12">
            <v>0</v>
          </cell>
          <cell r="O12">
            <v>21.600000000000051</v>
          </cell>
          <cell r="P12">
            <v>0</v>
          </cell>
          <cell r="Q12">
            <v>62.640000000000072</v>
          </cell>
          <cell r="T12">
            <v>0</v>
          </cell>
          <cell r="U12">
            <v>21.600000000000009</v>
          </cell>
          <cell r="V12">
            <v>0</v>
          </cell>
          <cell r="W12">
            <v>128.04000000000002</v>
          </cell>
        </row>
        <row r="13">
          <cell r="H13">
            <v>-29.880000000000024</v>
          </cell>
          <cell r="N13">
            <v>-16.320000000000078</v>
          </cell>
          <cell r="T13">
            <v>-24.960000000000022</v>
          </cell>
        </row>
        <row r="21">
          <cell r="B21">
            <v>-494738.62663542968</v>
          </cell>
          <cell r="C21">
            <v>6690131.9369073557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82649.611408367928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8768475.9327674359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40005052.580575414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EL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613.79999999999995</v>
          </cell>
          <cell r="H7">
            <v>490.07999999999993</v>
          </cell>
          <cell r="N7">
            <v>384.48</v>
          </cell>
          <cell r="T7">
            <v>264.12</v>
          </cell>
        </row>
        <row r="9">
          <cell r="B9">
            <v>-7.3199999999999932</v>
          </cell>
          <cell r="C9">
            <v>-46.680000000000007</v>
          </cell>
          <cell r="D9">
            <v>0</v>
          </cell>
          <cell r="E9">
            <v>0</v>
          </cell>
          <cell r="H9">
            <v>-13.920000000000044</v>
          </cell>
          <cell r="I9">
            <v>-73.07999999999987</v>
          </cell>
          <cell r="J9">
            <v>0</v>
          </cell>
          <cell r="K9">
            <v>0</v>
          </cell>
          <cell r="N9">
            <v>-4.8000000000000256</v>
          </cell>
          <cell r="O9">
            <v>-41.039999999999935</v>
          </cell>
          <cell r="P9">
            <v>0</v>
          </cell>
          <cell r="Q9">
            <v>0</v>
          </cell>
          <cell r="T9">
            <v>-9.6000000000000512</v>
          </cell>
          <cell r="U9">
            <v>-66.479999999999961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38.52000000000001</v>
          </cell>
          <cell r="D11">
            <v>0</v>
          </cell>
          <cell r="E11">
            <v>0</v>
          </cell>
          <cell r="H11">
            <v>0</v>
          </cell>
          <cell r="I11">
            <v>11.039999999999935</v>
          </cell>
          <cell r="J11">
            <v>0</v>
          </cell>
          <cell r="K11">
            <v>0</v>
          </cell>
          <cell r="N11">
            <v>0</v>
          </cell>
          <cell r="O11">
            <v>33.47999999999999</v>
          </cell>
          <cell r="P11">
            <v>0</v>
          </cell>
          <cell r="Q11">
            <v>0</v>
          </cell>
          <cell r="T11">
            <v>0</v>
          </cell>
          <cell r="U11">
            <v>6.0000000000000213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-11.274359999999973</v>
          </cell>
          <cell r="E12">
            <v>73.074359999999956</v>
          </cell>
          <cell r="H12">
            <v>0</v>
          </cell>
          <cell r="I12">
            <v>0</v>
          </cell>
          <cell r="J12">
            <v>-13.385040000000004</v>
          </cell>
          <cell r="K12">
            <v>71.225040000000007</v>
          </cell>
          <cell r="N12">
            <v>0</v>
          </cell>
          <cell r="O12">
            <v>0</v>
          </cell>
          <cell r="P12">
            <v>1.7999999999999829</v>
          </cell>
          <cell r="Q12">
            <v>54.840000000000046</v>
          </cell>
          <cell r="T12">
            <v>0</v>
          </cell>
          <cell r="U12">
            <v>0</v>
          </cell>
          <cell r="V12">
            <v>-0.72000000000002728</v>
          </cell>
          <cell r="W12">
            <v>53.760000000000005</v>
          </cell>
        </row>
        <row r="13">
          <cell r="H13">
            <v>-13.920000000000044</v>
          </cell>
          <cell r="N13">
            <v>-4.8000000000000256</v>
          </cell>
          <cell r="T13">
            <v>-9.6000000000000512</v>
          </cell>
        </row>
        <row r="21">
          <cell r="B21">
            <v>38058.730247623316</v>
          </cell>
          <cell r="C21">
            <v>75363.859337778733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-154025.90315374825</v>
          </cell>
          <cell r="E24">
            <v>1851733.2393300403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5898300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TK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678.48</v>
          </cell>
          <cell r="H7">
            <v>490.44000000000005</v>
          </cell>
          <cell r="N7">
            <v>573.48</v>
          </cell>
          <cell r="T7">
            <v>387.23999999999995</v>
          </cell>
        </row>
        <row r="9">
          <cell r="B9">
            <v>13.439999999999969</v>
          </cell>
          <cell r="C9">
            <v>-94.799999999999983</v>
          </cell>
          <cell r="D9">
            <v>0</v>
          </cell>
          <cell r="E9">
            <v>0</v>
          </cell>
          <cell r="H9">
            <v>28.07999999999987</v>
          </cell>
          <cell r="I9">
            <v>-62.039999999999765</v>
          </cell>
          <cell r="J9">
            <v>0</v>
          </cell>
          <cell r="K9">
            <v>0</v>
          </cell>
          <cell r="N9">
            <v>13.799999999999898</v>
          </cell>
          <cell r="O9">
            <v>-70.799999999999898</v>
          </cell>
          <cell r="P9">
            <v>0</v>
          </cell>
          <cell r="Q9">
            <v>0</v>
          </cell>
          <cell r="T9">
            <v>29.159999999999997</v>
          </cell>
          <cell r="U9">
            <v>-116.39999999999991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-8.0400000000000205</v>
          </cell>
          <cell r="D11">
            <v>-14.86104000000006</v>
          </cell>
          <cell r="E11">
            <v>0</v>
          </cell>
          <cell r="H11">
            <v>0</v>
          </cell>
          <cell r="I11">
            <v>-47.880000000000109</v>
          </cell>
          <cell r="J11">
            <v>-13.171560000000113</v>
          </cell>
          <cell r="K11">
            <v>0</v>
          </cell>
          <cell r="N11">
            <v>0</v>
          </cell>
          <cell r="O11">
            <v>-15.47999999999999</v>
          </cell>
          <cell r="P11">
            <v>-12.240000000000123</v>
          </cell>
          <cell r="Q11">
            <v>0</v>
          </cell>
          <cell r="T11">
            <v>0</v>
          </cell>
          <cell r="U11">
            <v>-62.279999999999973</v>
          </cell>
          <cell r="V11">
            <v>-7.8000000000001535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134.26104000000009</v>
          </cell>
          <cell r="H12">
            <v>0</v>
          </cell>
          <cell r="I12">
            <v>0</v>
          </cell>
          <cell r="J12">
            <v>0</v>
          </cell>
          <cell r="K12">
            <v>148.17156000000011</v>
          </cell>
          <cell r="N12">
            <v>0</v>
          </cell>
          <cell r="O12">
            <v>0</v>
          </cell>
          <cell r="P12">
            <v>0</v>
          </cell>
          <cell r="Q12">
            <v>134.5200000000001</v>
          </cell>
          <cell r="T12">
            <v>0</v>
          </cell>
          <cell r="U12">
            <v>0</v>
          </cell>
          <cell r="V12">
            <v>0</v>
          </cell>
          <cell r="W12">
            <v>148.32000000000011</v>
          </cell>
        </row>
        <row r="13">
          <cell r="H13">
            <v>28.07999999999987</v>
          </cell>
          <cell r="N13">
            <v>13.799999999999898</v>
          </cell>
          <cell r="T13">
            <v>29.159999999999997</v>
          </cell>
        </row>
        <row r="21">
          <cell r="B21">
            <v>-659709.37176007289</v>
          </cell>
          <cell r="C21">
            <v>11711452.335329281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-6164823.0478306748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13849017.669962928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59000996.183677733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SBR-DOM"/>
      <sheetName val="Summary_SBR-HR"/>
      <sheetName val="Rev Req't_yrs 1-3_SBR"/>
      <sheetName val="Bill_Impact_DOM"/>
      <sheetName val="Bill_Impact_HR"/>
      <sheetName val="Pre-Consolidation --&gt;"/>
      <sheetName val="Summary_DOM"/>
      <sheetName val="Summary_HR"/>
      <sheetName val="Rev Req't_yrs 1-3_DOM"/>
      <sheetName val="Rev Req't_yrs 1-3_HR"/>
      <sheetName val="Calculators --&gt;"/>
      <sheetName val="DOM Input"/>
      <sheetName val="HR Input"/>
      <sheetName val="DOM Bill Calcs --&gt;"/>
      <sheetName val="Calculator Data Summary_DOM"/>
      <sheetName val="Residential Bill_Current_avg_DO"/>
      <sheetName val="Residential Bills_Yr 1_avg_DOM"/>
      <sheetName val="Residential Bills_Yr 2_avg_DOM"/>
      <sheetName val="Residential Bills_Yr 3_avg_DOM"/>
      <sheetName val="Residential Bill_Current6_DOM"/>
      <sheetName val="Residential Bills_Yr 1_6_DOM"/>
      <sheetName val="Residential Bills_Yr 2_6_DOM"/>
      <sheetName val="Residential Bills_Yr 3_6_DOM"/>
      <sheetName val="HR Bill Calcs --&gt;"/>
      <sheetName val="Calculator Data Summary_HR"/>
      <sheetName val="Residential Bill_Current_avg_HR"/>
      <sheetName val="Residential Bills_Yr 1_avg_HR"/>
      <sheetName val="Residential Bills_Yr 2_avg_HR"/>
      <sheetName val="Residential Bills_Yr 3_avg_HR"/>
      <sheetName val="Residential Bill_Current6_HR"/>
      <sheetName val="Residential Bills_Yr 1_6_HR"/>
      <sheetName val="Residential Bills_Yr 2_6_HR"/>
      <sheetName val="Residential Bills_Yr 3_6_HR"/>
    </sheetNames>
    <sheetDataSet>
      <sheetData sheetId="0"/>
      <sheetData sheetId="1"/>
      <sheetData sheetId="2">
        <row r="7">
          <cell r="B7">
            <v>692.64</v>
          </cell>
          <cell r="H7">
            <v>523.19999999999993</v>
          </cell>
          <cell r="N7">
            <v>596.88000000000011</v>
          </cell>
          <cell r="T7">
            <v>430.2000000000001</v>
          </cell>
        </row>
        <row r="9">
          <cell r="B9">
            <v>-10.800000000000068</v>
          </cell>
          <cell r="C9">
            <v>-152.87999999999994</v>
          </cell>
          <cell r="D9">
            <v>0</v>
          </cell>
          <cell r="E9">
            <v>0</v>
          </cell>
          <cell r="H9">
            <v>-18.840000000000003</v>
          </cell>
          <cell r="I9">
            <v>-70.079999999999956</v>
          </cell>
          <cell r="J9">
            <v>0</v>
          </cell>
          <cell r="K9">
            <v>0</v>
          </cell>
          <cell r="N9">
            <v>-17.880000000000194</v>
          </cell>
          <cell r="O9">
            <v>-137.6399999999999</v>
          </cell>
          <cell r="P9">
            <v>0</v>
          </cell>
          <cell r="Q9">
            <v>0</v>
          </cell>
          <cell r="T9">
            <v>-25.92000000000013</v>
          </cell>
          <cell r="U9">
            <v>-139.55999999999995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82.080000000000041</v>
          </cell>
          <cell r="D11">
            <v>3.0612000000000705</v>
          </cell>
          <cell r="E11">
            <v>-26.701200000000142</v>
          </cell>
          <cell r="H11">
            <v>0</v>
          </cell>
          <cell r="I11">
            <v>69.479999999999905</v>
          </cell>
          <cell r="J11">
            <v>20.613720000000171</v>
          </cell>
          <cell r="K11">
            <v>-40.653720000000106</v>
          </cell>
          <cell r="N11">
            <v>0</v>
          </cell>
          <cell r="O11">
            <v>77.639999999999986</v>
          </cell>
          <cell r="P11">
            <v>-6.1199999999999761</v>
          </cell>
          <cell r="Q11">
            <v>-9.8400000000000034</v>
          </cell>
          <cell r="T11">
            <v>0</v>
          </cell>
          <cell r="U11">
            <v>60.119999999999976</v>
          </cell>
          <cell r="V11">
            <v>3.2400000000000375</v>
          </cell>
          <cell r="W11">
            <v>-8.0400000000000205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8">
          <cell r="B18">
            <v>115012613.1314095</v>
          </cell>
        </row>
        <row r="21">
          <cell r="B21">
            <v>0</v>
          </cell>
          <cell r="C21">
            <v>9450262.2415422201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8427442.2124498691</v>
          </cell>
          <cell r="E23">
            <v>8427442.2124498691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</row>
      </sheetData>
      <sheetData sheetId="3">
        <row r="7">
          <cell r="B7">
            <v>615.72</v>
          </cell>
          <cell r="H7">
            <v>441</v>
          </cell>
          <cell r="N7">
            <v>557.52</v>
          </cell>
          <cell r="T7">
            <v>441</v>
          </cell>
        </row>
        <row r="9">
          <cell r="B9">
            <v>42</v>
          </cell>
          <cell r="C9">
            <v>-114.96000000000006</v>
          </cell>
          <cell r="D9">
            <v>0</v>
          </cell>
          <cell r="E9">
            <v>0</v>
          </cell>
          <cell r="H9">
            <v>26.639999999999986</v>
          </cell>
          <cell r="I9">
            <v>-18.720000000000027</v>
          </cell>
          <cell r="J9">
            <v>0</v>
          </cell>
          <cell r="K9">
            <v>0</v>
          </cell>
          <cell r="N9">
            <v>31.079999999999956</v>
          </cell>
          <cell r="O9">
            <v>-134.15999999999991</v>
          </cell>
          <cell r="P9">
            <v>0</v>
          </cell>
          <cell r="Q9">
            <v>0</v>
          </cell>
          <cell r="T9">
            <v>26.639999999999986</v>
          </cell>
          <cell r="U9">
            <v>-189.83999999999997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68.280000000000058</v>
          </cell>
          <cell r="D11">
            <v>3.0612000000000705</v>
          </cell>
          <cell r="E11">
            <v>-26.701200000000142</v>
          </cell>
          <cell r="H11">
            <v>0</v>
          </cell>
          <cell r="I11">
            <v>54.839999999999918</v>
          </cell>
          <cell r="J11">
            <v>20.613720000000171</v>
          </cell>
          <cell r="K11">
            <v>-40.653720000000106</v>
          </cell>
          <cell r="N11">
            <v>0</v>
          </cell>
          <cell r="O11">
            <v>64.559999999999945</v>
          </cell>
          <cell r="P11">
            <v>-6.1199999999999761</v>
          </cell>
          <cell r="Q11">
            <v>-9.8400000000000034</v>
          </cell>
          <cell r="T11">
            <v>0</v>
          </cell>
          <cell r="U11">
            <v>47.039999999999978</v>
          </cell>
          <cell r="V11">
            <v>3.2400000000000375</v>
          </cell>
          <cell r="W11">
            <v>-8.0400000000000205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VIS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336.96</v>
          </cell>
          <cell r="H7">
            <v>267.95999999999998</v>
          </cell>
          <cell r="N7">
            <v>221.39999999999998</v>
          </cell>
          <cell r="T7">
            <v>154.56</v>
          </cell>
        </row>
        <row r="9">
          <cell r="B9">
            <v>3.359999999999971</v>
          </cell>
          <cell r="C9">
            <v>-34.679999999999964</v>
          </cell>
          <cell r="D9">
            <v>0</v>
          </cell>
          <cell r="E9">
            <v>0</v>
          </cell>
          <cell r="H9">
            <v>-2.1600000000000392</v>
          </cell>
          <cell r="I9">
            <v>-68.27999999999993</v>
          </cell>
          <cell r="J9">
            <v>0</v>
          </cell>
          <cell r="K9">
            <v>0</v>
          </cell>
          <cell r="N9">
            <v>-2.1599999999999966</v>
          </cell>
          <cell r="O9">
            <v>-6.4799999999999471</v>
          </cell>
          <cell r="P9">
            <v>0</v>
          </cell>
          <cell r="Q9">
            <v>0</v>
          </cell>
          <cell r="T9">
            <v>-6.7200000000000273</v>
          </cell>
          <cell r="U9">
            <v>-40.439999999999969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32.399999999999991</v>
          </cell>
          <cell r="D11">
            <v>-3.6245999999999725</v>
          </cell>
          <cell r="E11">
            <v>0</v>
          </cell>
          <cell r="H11">
            <v>0</v>
          </cell>
          <cell r="I11">
            <v>-9.6000000000000298</v>
          </cell>
          <cell r="J11">
            <v>-2.1169199999999861</v>
          </cell>
          <cell r="K11">
            <v>0</v>
          </cell>
          <cell r="N11">
            <v>0</v>
          </cell>
          <cell r="O11">
            <v>29.159999999999997</v>
          </cell>
          <cell r="P11">
            <v>-3.2400000000000375</v>
          </cell>
          <cell r="Q11">
            <v>0</v>
          </cell>
          <cell r="T11">
            <v>0</v>
          </cell>
          <cell r="U11">
            <v>-12.95999999999999</v>
          </cell>
          <cell r="V11">
            <v>-1.5600000000000307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75.024599999999964</v>
          </cell>
          <cell r="H12">
            <v>0</v>
          </cell>
          <cell r="I12">
            <v>0</v>
          </cell>
          <cell r="J12">
            <v>0</v>
          </cell>
          <cell r="K12">
            <v>90.316920000000025</v>
          </cell>
          <cell r="N12">
            <v>0</v>
          </cell>
          <cell r="O12">
            <v>0</v>
          </cell>
          <cell r="P12">
            <v>0</v>
          </cell>
          <cell r="Q12">
            <v>48.360000000000014</v>
          </cell>
          <cell r="T12">
            <v>0</v>
          </cell>
          <cell r="U12">
            <v>0</v>
          </cell>
          <cell r="V12">
            <v>0</v>
          </cell>
          <cell r="W12">
            <v>64.680000000000021</v>
          </cell>
        </row>
        <row r="13">
          <cell r="H13">
            <v>-2.1600000000000392</v>
          </cell>
          <cell r="N13">
            <v>-2.1599999999999966</v>
          </cell>
          <cell r="T13">
            <v>-6.7200000000000273</v>
          </cell>
        </row>
        <row r="21">
          <cell r="B21">
            <v>865549.70988673088</v>
          </cell>
          <cell r="C21">
            <v>1709538.3722785141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7017.3195931028422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10091199.665978234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31983820.381549176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LK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1020.2400000000001</v>
          </cell>
          <cell r="H7">
            <v>589.56000000000006</v>
          </cell>
          <cell r="N7">
            <v>693.96</v>
          </cell>
          <cell r="T7">
            <v>484.19999999999993</v>
          </cell>
        </row>
        <row r="9">
          <cell r="B9">
            <v>66.839999999999748</v>
          </cell>
          <cell r="C9">
            <v>-259.91999999999979</v>
          </cell>
          <cell r="D9">
            <v>0</v>
          </cell>
          <cell r="E9">
            <v>0</v>
          </cell>
          <cell r="H9">
            <v>44.039999999999935</v>
          </cell>
          <cell r="I9">
            <v>-262.79999999999995</v>
          </cell>
          <cell r="J9">
            <v>0</v>
          </cell>
          <cell r="K9">
            <v>0</v>
          </cell>
          <cell r="N9">
            <v>33.95999999999998</v>
          </cell>
          <cell r="O9">
            <v>-212.03999999999994</v>
          </cell>
          <cell r="P9">
            <v>0</v>
          </cell>
          <cell r="Q9">
            <v>0</v>
          </cell>
          <cell r="T9">
            <v>33.120000000000061</v>
          </cell>
          <cell r="U9">
            <v>-221.87999999999994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76.080000000000041</v>
          </cell>
          <cell r="D11">
            <v>41.409719999999879</v>
          </cell>
          <cell r="E11">
            <v>0</v>
          </cell>
          <cell r="H11">
            <v>0</v>
          </cell>
          <cell r="I11">
            <v>60.599999999999923</v>
          </cell>
          <cell r="J11">
            <v>19.546920000000057</v>
          </cell>
          <cell r="K11">
            <v>0</v>
          </cell>
          <cell r="N11">
            <v>0</v>
          </cell>
          <cell r="O11">
            <v>59.52000000000001</v>
          </cell>
          <cell r="P11">
            <v>13.319999999999908</v>
          </cell>
          <cell r="Q11">
            <v>0</v>
          </cell>
          <cell r="T11">
            <v>0</v>
          </cell>
          <cell r="U11">
            <v>56.400000000000034</v>
          </cell>
          <cell r="V11">
            <v>12.839999999999918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82.670279999999991</v>
          </cell>
          <cell r="H12">
            <v>0</v>
          </cell>
          <cell r="I12">
            <v>0</v>
          </cell>
          <cell r="J12">
            <v>0</v>
          </cell>
          <cell r="K12">
            <v>134.17307999999997</v>
          </cell>
          <cell r="N12">
            <v>0</v>
          </cell>
          <cell r="O12">
            <v>0</v>
          </cell>
          <cell r="P12">
            <v>0</v>
          </cell>
          <cell r="Q12">
            <v>153.12000000000006</v>
          </cell>
          <cell r="T12">
            <v>0</v>
          </cell>
          <cell r="U12">
            <v>0</v>
          </cell>
          <cell r="V12">
            <v>0</v>
          </cell>
          <cell r="W12">
            <v>151.20000000000002</v>
          </cell>
        </row>
        <row r="13">
          <cell r="H13">
            <v>44.039999999999935</v>
          </cell>
          <cell r="N13">
            <v>33.95999999999998</v>
          </cell>
          <cell r="T13">
            <v>33.120000000000061</v>
          </cell>
        </row>
        <row r="21">
          <cell r="B21">
            <v>-101754.1591021145</v>
          </cell>
          <cell r="C21">
            <v>247326.18822894117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1263226.4672370104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1066037.9687423967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23646361.780777786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IL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812.87999999999988</v>
          </cell>
          <cell r="H7">
            <v>589.44000000000005</v>
          </cell>
          <cell r="N7">
            <v>706.08</v>
          </cell>
          <cell r="T7">
            <v>484.32</v>
          </cell>
        </row>
        <row r="9">
          <cell r="B9">
            <v>52.680000000000177</v>
          </cell>
          <cell r="C9">
            <v>-213.00000000000017</v>
          </cell>
          <cell r="D9">
            <v>0</v>
          </cell>
          <cell r="E9">
            <v>0</v>
          </cell>
          <cell r="H9">
            <v>38.160000000000082</v>
          </cell>
          <cell r="I9">
            <v>-251.88000000000011</v>
          </cell>
          <cell r="J9">
            <v>0</v>
          </cell>
          <cell r="K9">
            <v>0</v>
          </cell>
          <cell r="N9">
            <v>42.359999999999928</v>
          </cell>
          <cell r="O9">
            <v>-157.32</v>
          </cell>
          <cell r="P9">
            <v>0</v>
          </cell>
          <cell r="Q9">
            <v>0</v>
          </cell>
          <cell r="T9">
            <v>28.799999999999983</v>
          </cell>
          <cell r="U9">
            <v>-196.91999999999996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33.240000000000038</v>
          </cell>
          <cell r="D11">
            <v>0</v>
          </cell>
          <cell r="E11">
            <v>0</v>
          </cell>
          <cell r="H11">
            <v>0</v>
          </cell>
          <cell r="I11">
            <v>-22.679999999999964</v>
          </cell>
          <cell r="J11">
            <v>0</v>
          </cell>
          <cell r="K11">
            <v>0</v>
          </cell>
          <cell r="N11">
            <v>0</v>
          </cell>
          <cell r="O11">
            <v>31.920000000000044</v>
          </cell>
          <cell r="P11">
            <v>0</v>
          </cell>
          <cell r="Q11">
            <v>0</v>
          </cell>
          <cell r="T11">
            <v>0</v>
          </cell>
          <cell r="U11">
            <v>-23.999999999999957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52.133640000000099</v>
          </cell>
          <cell r="E12">
            <v>3.0663599999999178</v>
          </cell>
          <cell r="H12">
            <v>0</v>
          </cell>
          <cell r="I12">
            <v>0</v>
          </cell>
          <cell r="J12">
            <v>36.384720000000058</v>
          </cell>
          <cell r="K12">
            <v>53.015279999999933</v>
          </cell>
          <cell r="N12">
            <v>0</v>
          </cell>
          <cell r="O12">
            <v>0</v>
          </cell>
          <cell r="P12">
            <v>52.799999999999983</v>
          </cell>
          <cell r="Q12">
            <v>-0.36000000000001364</v>
          </cell>
          <cell r="T12">
            <v>0</v>
          </cell>
          <cell r="U12">
            <v>0</v>
          </cell>
          <cell r="V12">
            <v>36.95999999999998</v>
          </cell>
          <cell r="W12">
            <v>49.919999999999959</v>
          </cell>
        </row>
        <row r="13">
          <cell r="H13">
            <v>38.160000000000082</v>
          </cell>
          <cell r="N13">
            <v>42.359999999999928</v>
          </cell>
          <cell r="T13">
            <v>28.799999999999983</v>
          </cell>
        </row>
        <row r="21">
          <cell r="B21">
            <v>-44940.749026119192</v>
          </cell>
          <cell r="C21">
            <v>65558.578865244461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73736.167041815817</v>
          </cell>
          <cell r="E24">
            <v>490100.98371803481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4235787.9231565809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TRV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2054241.96</v>
          </cell>
          <cell r="H7">
            <v>2054241.96</v>
          </cell>
          <cell r="N7">
            <v>2054241.96</v>
          </cell>
          <cell r="T7">
            <v>2054241.96</v>
          </cell>
        </row>
        <row r="9">
          <cell r="B9">
            <v>-750799.32</v>
          </cell>
          <cell r="C9">
            <v>2100884.2800000003</v>
          </cell>
          <cell r="D9">
            <v>0</v>
          </cell>
          <cell r="E9">
            <v>0</v>
          </cell>
          <cell r="H9">
            <v>-767072.52</v>
          </cell>
          <cell r="I9">
            <v>2096805.84</v>
          </cell>
          <cell r="J9">
            <v>0</v>
          </cell>
          <cell r="K9">
            <v>0</v>
          </cell>
          <cell r="N9">
            <v>-750799.32</v>
          </cell>
          <cell r="O9">
            <v>2100884.2800000003</v>
          </cell>
          <cell r="P9">
            <v>0</v>
          </cell>
          <cell r="Q9">
            <v>0</v>
          </cell>
          <cell r="T9">
            <v>-767072.52</v>
          </cell>
          <cell r="U9">
            <v>2096805.84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359204.46719999984</v>
          </cell>
          <cell r="E12">
            <v>0</v>
          </cell>
          <cell r="H12">
            <v>0</v>
          </cell>
          <cell r="I12">
            <v>0</v>
          </cell>
          <cell r="J12">
            <v>357057.0671999997</v>
          </cell>
          <cell r="K12">
            <v>0</v>
          </cell>
          <cell r="N12">
            <v>0</v>
          </cell>
          <cell r="O12">
            <v>110610941.63999999</v>
          </cell>
          <cell r="P12">
            <v>-110251737.12</v>
          </cell>
          <cell r="Q12">
            <v>0</v>
          </cell>
          <cell r="T12">
            <v>0</v>
          </cell>
          <cell r="U12">
            <v>110610941.64000002</v>
          </cell>
          <cell r="V12">
            <v>-110253884.52000001</v>
          </cell>
          <cell r="W12">
            <v>0</v>
          </cell>
        </row>
        <row r="13">
          <cell r="H13">
            <v>-767072.52</v>
          </cell>
          <cell r="N13">
            <v>-750799.32</v>
          </cell>
          <cell r="T13">
            <v>-767072.52</v>
          </cell>
        </row>
        <row r="21">
          <cell r="B21">
            <v>-10574.393200574377</v>
          </cell>
          <cell r="C21">
            <v>1316402.7222549994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345349.66663131164</v>
          </cell>
          <cell r="E24">
            <v>720928.772417753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1967191.6281501427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ummary_PV"/>
      <sheetName val="Rev Req't_yrs 1-3_LAR"/>
      <sheetName val="Rev Req't_yrs 1-3_PVP"/>
      <sheetName val="Bill_Impact_AV"/>
      <sheetName val="Bill_Impact_PV"/>
      <sheetName val="Calculators --&gt;"/>
      <sheetName val="PV Input"/>
      <sheetName val="AV Input"/>
      <sheetName val="Calculator Data Summary_AV"/>
      <sheetName val="Residential Bill_Current_avg_AV"/>
      <sheetName val="Residential Bills_Yr 1_avg_AV"/>
      <sheetName val="Residential Bills_Yr 2_avg_AV"/>
      <sheetName val="Residential Bills_Yr 3_avg_AV"/>
      <sheetName val="Residential Bill_Current6_AV"/>
      <sheetName val="Residential Bills_Yr 1_6_AV"/>
      <sheetName val="Residential Bills_Yr 2_6_AV"/>
      <sheetName val="Residential Bills_Yr 3_6_AV"/>
      <sheetName val="PV Calcs --&gt;"/>
      <sheetName val="Calculator Data Summary_PV"/>
      <sheetName val="Residential Bill_Current_avg_pv"/>
      <sheetName val="Residential Bills_Yr 1_avg_PV"/>
      <sheetName val="Residential Bills_Yr 2_avg_PV"/>
      <sheetName val="Residential Bills_Yr 3_avg_PV"/>
      <sheetName val="Residential Bill_Current6_PV"/>
      <sheetName val="Residential Bills_Yr 1_6_PV"/>
      <sheetName val="Residential Bills_Yr 2_6_PV"/>
      <sheetName val="Residential Bills_Yr 3_6_PV"/>
    </sheetNames>
    <sheetDataSet>
      <sheetData sheetId="0"/>
      <sheetData sheetId="1"/>
      <sheetData sheetId="2">
        <row r="7">
          <cell r="B7">
            <v>883.56</v>
          </cell>
          <cell r="H7">
            <v>740.52</v>
          </cell>
          <cell r="N7">
            <v>708.48</v>
          </cell>
          <cell r="T7">
            <v>514.31999999999994</v>
          </cell>
        </row>
        <row r="9">
          <cell r="B9">
            <v>46.440000000000055</v>
          </cell>
          <cell r="C9">
            <v>-383.51999999999992</v>
          </cell>
          <cell r="D9">
            <v>0</v>
          </cell>
          <cell r="E9">
            <v>0</v>
          </cell>
          <cell r="H9">
            <v>36.960000000000065</v>
          </cell>
          <cell r="I9">
            <v>-249.12000000000015</v>
          </cell>
          <cell r="J9">
            <v>0</v>
          </cell>
          <cell r="K9">
            <v>0</v>
          </cell>
          <cell r="N9">
            <v>29.639999999999901</v>
          </cell>
          <cell r="O9">
            <v>-279</v>
          </cell>
          <cell r="P9">
            <v>0</v>
          </cell>
          <cell r="Q9">
            <v>0</v>
          </cell>
          <cell r="T9">
            <v>15</v>
          </cell>
          <cell r="U9">
            <v>-254.87999999999997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66</v>
          </cell>
          <cell r="D11">
            <v>19.020479999999907</v>
          </cell>
          <cell r="E11">
            <v>0</v>
          </cell>
          <cell r="H11">
            <v>0</v>
          </cell>
          <cell r="I11">
            <v>76.200000000000102</v>
          </cell>
          <cell r="J11">
            <v>32.968679999999949</v>
          </cell>
          <cell r="K11">
            <v>0</v>
          </cell>
          <cell r="N11">
            <v>0</v>
          </cell>
          <cell r="O11">
            <v>61.080000000000041</v>
          </cell>
          <cell r="P11">
            <v>11.399999999999949</v>
          </cell>
          <cell r="Q11">
            <v>0</v>
          </cell>
          <cell r="T11">
            <v>0</v>
          </cell>
          <cell r="U11">
            <v>61.08</v>
          </cell>
          <cell r="V11">
            <v>11.040000000000063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51.899520000000052</v>
          </cell>
          <cell r="H12">
            <v>0</v>
          </cell>
          <cell r="I12">
            <v>0</v>
          </cell>
          <cell r="J12">
            <v>0</v>
          </cell>
          <cell r="K12">
            <v>-8.4886799999999596</v>
          </cell>
          <cell r="N12">
            <v>0</v>
          </cell>
          <cell r="O12">
            <v>0</v>
          </cell>
          <cell r="P12">
            <v>0</v>
          </cell>
          <cell r="Q12">
            <v>62.52000000000001</v>
          </cell>
          <cell r="T12">
            <v>0</v>
          </cell>
          <cell r="U12">
            <v>0</v>
          </cell>
          <cell r="V12">
            <v>0</v>
          </cell>
          <cell r="W12">
            <v>22.439999999999841</v>
          </cell>
        </row>
        <row r="13">
          <cell r="H13">
            <v>36.960000000000065</v>
          </cell>
          <cell r="N13">
            <v>29.639999999999901</v>
          </cell>
          <cell r="T13">
            <v>15</v>
          </cell>
        </row>
        <row r="21">
          <cell r="B21">
            <v>2069793.7458026281</v>
          </cell>
          <cell r="C21">
            <v>4207466.5506500285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3867737.3748513092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1566653.3058034405</v>
          </cell>
        </row>
      </sheetData>
      <sheetData sheetId="3">
        <row r="7">
          <cell r="B7">
            <v>1421.1599999999999</v>
          </cell>
          <cell r="H7">
            <v>955.92</v>
          </cell>
          <cell r="N7">
            <v>880.07999999999993</v>
          </cell>
          <cell r="T7">
            <v>654.71999999999991</v>
          </cell>
        </row>
        <row r="9">
          <cell r="B9">
            <v>-55.680000000000007</v>
          </cell>
          <cell r="C9">
            <v>-253.43999999999988</v>
          </cell>
          <cell r="D9">
            <v>0</v>
          </cell>
          <cell r="E9">
            <v>0</v>
          </cell>
          <cell r="H9">
            <v>-59.279999999999973</v>
          </cell>
          <cell r="I9">
            <v>-250.08000000000004</v>
          </cell>
          <cell r="J9">
            <v>0</v>
          </cell>
          <cell r="K9">
            <v>0</v>
          </cell>
          <cell r="N9">
            <v>-27.720000000000027</v>
          </cell>
          <cell r="O9">
            <v>-231.35999999999984</v>
          </cell>
          <cell r="P9">
            <v>0</v>
          </cell>
          <cell r="Q9">
            <v>0</v>
          </cell>
          <cell r="T9">
            <v>-42.48000000000016</v>
          </cell>
          <cell r="U9">
            <v>-251.03999999999979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89.520000000000095</v>
          </cell>
          <cell r="D11">
            <v>19.756199999999978</v>
          </cell>
          <cell r="E11">
            <v>0</v>
          </cell>
          <cell r="H11">
            <v>0</v>
          </cell>
          <cell r="I11">
            <v>51.119999999999976</v>
          </cell>
          <cell r="J11">
            <v>12.138360000000006</v>
          </cell>
          <cell r="K11">
            <v>0</v>
          </cell>
          <cell r="N11">
            <v>0</v>
          </cell>
          <cell r="O11">
            <v>62.880000000000024</v>
          </cell>
          <cell r="P11">
            <v>9.2400000000000375</v>
          </cell>
          <cell r="Q11">
            <v>0</v>
          </cell>
          <cell r="T11">
            <v>0</v>
          </cell>
          <cell r="U11">
            <v>35.399999999999906</v>
          </cell>
          <cell r="V11">
            <v>5.8800000000001091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52.603799999999865</v>
          </cell>
          <cell r="H12">
            <v>0</v>
          </cell>
          <cell r="I12">
            <v>0</v>
          </cell>
          <cell r="J12">
            <v>0</v>
          </cell>
          <cell r="K12">
            <v>49.301640000000049</v>
          </cell>
          <cell r="N12">
            <v>0</v>
          </cell>
          <cell r="O12">
            <v>0</v>
          </cell>
          <cell r="P12">
            <v>0</v>
          </cell>
          <cell r="Q12">
            <v>77.400000000000034</v>
          </cell>
          <cell r="T12">
            <v>0</v>
          </cell>
          <cell r="U12">
            <v>0</v>
          </cell>
          <cell r="V12">
            <v>0</v>
          </cell>
          <cell r="W12">
            <v>63.839999999999918</v>
          </cell>
        </row>
        <row r="13">
          <cell r="H13">
            <v>-59.279999999999973</v>
          </cell>
          <cell r="N13">
            <v>-27.720000000000027</v>
          </cell>
          <cell r="T13">
            <v>-42.48000000000016</v>
          </cell>
        </row>
      </sheetData>
      <sheetData sheetId="4">
        <row r="3">
          <cell r="E3">
            <v>2023</v>
          </cell>
        </row>
        <row r="4">
          <cell r="E4">
            <v>58290153.369603008</v>
          </cell>
        </row>
        <row r="13">
          <cell r="B13" t="str">
            <v>AL 2490</v>
          </cell>
        </row>
      </sheetData>
      <sheetData sheetId="5">
        <row r="3">
          <cell r="E3">
            <v>2023</v>
          </cell>
        </row>
        <row r="4">
          <cell r="E4">
            <v>9019300</v>
          </cell>
        </row>
        <row r="5">
          <cell r="N5">
            <v>-307796.00727285107</v>
          </cell>
          <cell r="O5">
            <v>2817960.9810143486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-498015.17610419914</v>
          </cell>
          <cell r="Q8">
            <v>1865780.719038669</v>
          </cell>
        </row>
        <row r="13">
          <cell r="B13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13">
          <cell r="H13">
            <v>6.6000000000001364</v>
          </cell>
          <cell r="N13">
            <v>22.080000000000126</v>
          </cell>
          <cell r="T13">
            <v>6.6000000000000938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13">
          <cell r="H13">
            <v>-18.840000000000003</v>
          </cell>
          <cell r="N13">
            <v>-17.880000000000194</v>
          </cell>
          <cell r="T13">
            <v>-25.92000000000013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13">
          <cell r="H13">
            <v>26.639999999999986</v>
          </cell>
          <cell r="N13">
            <v>31.079999999999956</v>
          </cell>
          <cell r="T13">
            <v>26.639999999999986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13">
          <cell r="N13">
            <v>23.879999999999981</v>
          </cell>
          <cell r="T13">
            <v>14.519999999999968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"/>
  <sheetViews>
    <sheetView tabSelected="1" zoomScaleNormal="100" workbookViewId="0">
      <selection activeCell="M30" sqref="M30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f>'Rev Req''t_Base'!B3</f>
        <v>772052126.91101098</v>
      </c>
    </row>
    <row r="6" spans="1:17" x14ac:dyDescent="0.25">
      <c r="B6" s="24" t="s">
        <v>14</v>
      </c>
      <c r="C6" t="s">
        <v>15</v>
      </c>
      <c r="Q6" s="23">
        <f>Q5*0.01</f>
        <v>7720521.2691101097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 t="s">
        <v>92</v>
      </c>
      <c r="D9" s="26" t="s">
        <v>93</v>
      </c>
      <c r="E9" s="26"/>
      <c r="F9" s="26"/>
      <c r="G9" s="26"/>
      <c r="H9" s="26"/>
      <c r="I9" s="26"/>
      <c r="J9" s="60"/>
      <c r="K9" s="26"/>
      <c r="L9" s="26"/>
      <c r="M9" s="26"/>
      <c r="N9" s="26"/>
      <c r="O9" s="26"/>
      <c r="P9" s="26"/>
      <c r="Q9" s="27"/>
    </row>
    <row r="10" spans="1:17" x14ac:dyDescent="0.25">
      <c r="B10" s="28" t="s">
        <v>17</v>
      </c>
      <c r="C10" s="26"/>
      <c r="D10" s="26"/>
      <c r="E10" s="26"/>
      <c r="F10" s="26"/>
      <c r="G10" s="26"/>
      <c r="H10" s="26"/>
      <c r="I10" s="26"/>
      <c r="J10" s="60"/>
      <c r="K10" s="26"/>
      <c r="L10" s="26"/>
      <c r="M10" s="26"/>
      <c r="N10" s="26"/>
      <c r="O10" s="26"/>
      <c r="P10" s="26"/>
      <c r="Q10" s="27"/>
    </row>
    <row r="11" spans="1:17" x14ac:dyDescent="0.25">
      <c r="B11" s="28" t="s">
        <v>18</v>
      </c>
      <c r="C11" s="26"/>
      <c r="D11" s="26"/>
      <c r="E11" s="26"/>
      <c r="F11" s="26"/>
      <c r="G11" s="26"/>
      <c r="H11" s="26"/>
      <c r="I11" s="26"/>
      <c r="J11" s="60"/>
      <c r="K11" s="26"/>
      <c r="L11" s="26"/>
      <c r="M11" s="26"/>
      <c r="N11" s="26"/>
      <c r="O11" s="26"/>
      <c r="P11" s="26"/>
      <c r="Q11" s="27"/>
    </row>
    <row r="12" spans="1:17" x14ac:dyDescent="0.25">
      <c r="B12" s="28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8" t="s">
        <v>21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</row>
    <row r="16" spans="1:17" x14ac:dyDescent="0.25">
      <c r="A16">
        <v>3</v>
      </c>
      <c r="B16" s="29" t="s">
        <v>22</v>
      </c>
    </row>
    <row r="17" spans="1:17" x14ac:dyDescent="0.25">
      <c r="B17" s="25" t="s">
        <v>14</v>
      </c>
      <c r="C17" s="26" t="s">
        <v>92</v>
      </c>
      <c r="D17" s="26" t="s">
        <v>93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</row>
    <row r="18" spans="1:17" x14ac:dyDescent="0.25">
      <c r="B18" s="25" t="s">
        <v>17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/>
    </row>
    <row r="20" spans="1:17" x14ac:dyDescent="0.25">
      <c r="A20">
        <v>4</v>
      </c>
      <c r="B20" t="s">
        <v>23</v>
      </c>
    </row>
    <row r="21" spans="1:17" x14ac:dyDescent="0.25">
      <c r="B21" s="25" t="s">
        <v>14</v>
      </c>
      <c r="C21" s="26" t="s">
        <v>82</v>
      </c>
      <c r="D21" s="26" t="s">
        <v>83</v>
      </c>
      <c r="E21" s="26"/>
      <c r="F21" s="26"/>
      <c r="G21" s="26"/>
      <c r="H21" s="26"/>
      <c r="I21" s="26"/>
      <c r="J21" s="60" t="s">
        <v>84</v>
      </c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20</v>
      </c>
    </row>
    <row r="27" spans="1:17" ht="15" customHeight="1" x14ac:dyDescent="0.25">
      <c r="A27">
        <v>5</v>
      </c>
      <c r="B27" s="69" t="s">
        <v>24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pans="1:17" x14ac:dyDescent="0.25">
      <c r="B28" s="30" t="s">
        <v>14</v>
      </c>
      <c r="C28" s="30" t="s">
        <v>25</v>
      </c>
      <c r="D28" s="23">
        <f>Q5</f>
        <v>772052126.91101098</v>
      </c>
      <c r="Q28" s="23"/>
    </row>
    <row r="29" spans="1:17" x14ac:dyDescent="0.25">
      <c r="B29" s="30" t="s">
        <v>17</v>
      </c>
      <c r="C29" s="30" t="s">
        <v>26</v>
      </c>
      <c r="D29" s="23">
        <v>864833895.60940325</v>
      </c>
      <c r="E29" s="57" t="s">
        <v>75</v>
      </c>
      <c r="Q29" s="23"/>
    </row>
    <row r="30" spans="1:17" x14ac:dyDescent="0.25">
      <c r="B30" s="30" t="s">
        <v>18</v>
      </c>
      <c r="C30" s="30" t="s">
        <v>27</v>
      </c>
      <c r="D30" s="23">
        <v>864833895.60940325</v>
      </c>
      <c r="E30" s="57"/>
      <c r="Q30" s="23"/>
    </row>
    <row r="31" spans="1:17" x14ac:dyDescent="0.25">
      <c r="B31" s="30" t="s">
        <v>19</v>
      </c>
      <c r="C31" s="30" t="s">
        <v>85</v>
      </c>
      <c r="D31" s="23">
        <v>963840490.70046949</v>
      </c>
      <c r="E31" t="s">
        <v>94</v>
      </c>
      <c r="Q31" s="23"/>
    </row>
  </sheetData>
  <mergeCells count="1">
    <mergeCell ref="B27:P27"/>
  </mergeCells>
  <pageMargins left="0.7" right="0.7" top="0.75" bottom="0.75" header="0.3" footer="0.3"/>
  <pageSetup scale="77" orientation="landscape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71" t="s">
        <v>28</v>
      </c>
      <c r="B2" s="71"/>
      <c r="C2" s="71"/>
      <c r="D2" s="71"/>
      <c r="F2" s="71" t="s">
        <v>29</v>
      </c>
      <c r="G2" s="71"/>
      <c r="H2" s="71"/>
      <c r="I2" s="71"/>
      <c r="K2" s="71" t="s">
        <v>30</v>
      </c>
      <c r="L2" s="71"/>
      <c r="M2" s="71"/>
      <c r="N2" s="71"/>
      <c r="P2" s="71" t="s">
        <v>31</v>
      </c>
      <c r="Q2" s="71"/>
      <c r="R2" s="71"/>
      <c r="S2" s="71"/>
      <c r="U2" s="71" t="s">
        <v>32</v>
      </c>
      <c r="V2" s="71"/>
      <c r="W2" s="71"/>
      <c r="X2" s="71"/>
      <c r="Z2" s="71" t="s">
        <v>33</v>
      </c>
      <c r="AA2" s="71"/>
      <c r="AB2" s="71"/>
      <c r="AC2" s="71"/>
      <c r="AE2" s="71" t="s">
        <v>33</v>
      </c>
      <c r="AF2" s="71"/>
      <c r="AG2" s="71"/>
      <c r="AH2" s="71"/>
      <c r="AJ2" s="71" t="s">
        <v>33</v>
      </c>
      <c r="AK2" s="71"/>
      <c r="AL2" s="71"/>
      <c r="AM2" s="71"/>
      <c r="AO2" s="71" t="s">
        <v>33</v>
      </c>
      <c r="AP2" s="71"/>
      <c r="AQ2" s="71"/>
      <c r="AR2" s="71"/>
      <c r="AT2" s="71" t="s">
        <v>33</v>
      </c>
      <c r="AU2" s="71"/>
      <c r="AV2" s="71"/>
      <c r="AW2" s="71"/>
      <c r="AY2" s="71" t="s">
        <v>33</v>
      </c>
      <c r="AZ2" s="71"/>
      <c r="BA2" s="71"/>
      <c r="BB2" s="71"/>
      <c r="BD2" s="71" t="s">
        <v>33</v>
      </c>
      <c r="BE2" s="71"/>
      <c r="BF2" s="71"/>
      <c r="BG2" s="71"/>
      <c r="BI2" s="71" t="s">
        <v>33</v>
      </c>
      <c r="BJ2" s="71"/>
      <c r="BK2" s="71"/>
      <c r="BL2" s="71"/>
      <c r="BN2" s="71" t="s">
        <v>33</v>
      </c>
      <c r="BO2" s="71"/>
      <c r="BP2" s="71"/>
      <c r="BQ2" s="71"/>
      <c r="BS2" s="71" t="s">
        <v>33</v>
      </c>
      <c r="BT2" s="71"/>
      <c r="BU2" s="71"/>
      <c r="BV2" s="71"/>
      <c r="BX2" s="71" t="s">
        <v>33</v>
      </c>
      <c r="BY2" s="71"/>
      <c r="BZ2" s="71"/>
      <c r="CA2" s="71"/>
      <c r="CC2" s="71" t="s">
        <v>33</v>
      </c>
      <c r="CD2" s="71"/>
      <c r="CE2" s="71"/>
      <c r="CF2" s="71"/>
      <c r="CH2" s="71" t="s">
        <v>33</v>
      </c>
      <c r="CI2" s="71"/>
      <c r="CJ2" s="71"/>
      <c r="CK2" s="71"/>
      <c r="CM2" s="71" t="s">
        <v>33</v>
      </c>
      <c r="CN2" s="71"/>
      <c r="CO2" s="71"/>
      <c r="CP2" s="71"/>
      <c r="CR2" s="71" t="s">
        <v>33</v>
      </c>
      <c r="CS2" s="71"/>
      <c r="CT2" s="71"/>
      <c r="CU2" s="71"/>
      <c r="CW2" s="71" t="s">
        <v>33</v>
      </c>
      <c r="CX2" s="71"/>
      <c r="CY2" s="71"/>
      <c r="CZ2" s="71"/>
      <c r="DB2" s="71" t="s">
        <v>33</v>
      </c>
      <c r="DC2" s="71"/>
      <c r="DD2" s="71"/>
      <c r="DE2" s="71"/>
      <c r="DG2" s="71" t="s">
        <v>33</v>
      </c>
      <c r="DH2" s="71"/>
      <c r="DI2" s="71"/>
      <c r="DJ2" s="71"/>
      <c r="DL2" s="71" t="s">
        <v>33</v>
      </c>
      <c r="DM2" s="71"/>
      <c r="DN2" s="71"/>
      <c r="DO2" s="71"/>
      <c r="DQ2" s="71" t="s">
        <v>33</v>
      </c>
      <c r="DR2" s="71"/>
      <c r="DS2" s="71"/>
      <c r="DT2" s="71"/>
      <c r="DV2" s="71" t="s">
        <v>33</v>
      </c>
      <c r="DW2" s="71"/>
      <c r="DX2" s="71"/>
      <c r="DY2" s="71"/>
      <c r="EA2" s="71" t="s">
        <v>33</v>
      </c>
      <c r="EB2" s="71"/>
      <c r="EC2" s="71"/>
      <c r="ED2" s="71"/>
      <c r="EF2" s="71" t="s">
        <v>33</v>
      </c>
      <c r="EG2" s="71"/>
      <c r="EH2" s="71"/>
      <c r="EI2" s="71"/>
      <c r="EK2" s="71" t="s">
        <v>33</v>
      </c>
      <c r="EL2" s="71"/>
      <c r="EM2" s="71"/>
      <c r="EN2" s="71"/>
      <c r="EP2" s="71" t="s">
        <v>33</v>
      </c>
      <c r="EQ2" s="71"/>
      <c r="ER2" s="71"/>
      <c r="ES2" s="71"/>
      <c r="EU2" s="71" t="s">
        <v>33</v>
      </c>
      <c r="EV2" s="71"/>
      <c r="EW2" s="71"/>
      <c r="EX2" s="71"/>
      <c r="EZ2" s="71" t="s">
        <v>33</v>
      </c>
      <c r="FA2" s="71"/>
      <c r="FB2" s="71"/>
      <c r="FC2" s="71"/>
      <c r="FE2" s="71" t="s">
        <v>33</v>
      </c>
      <c r="FF2" s="71"/>
      <c r="FG2" s="71"/>
      <c r="FH2" s="71"/>
      <c r="FJ2" s="71" t="s">
        <v>33</v>
      </c>
      <c r="FK2" s="71"/>
      <c r="FL2" s="71"/>
      <c r="FM2" s="71"/>
      <c r="FO2" s="71" t="s">
        <v>33</v>
      </c>
      <c r="FP2" s="71"/>
      <c r="FQ2" s="71"/>
      <c r="FR2" s="71"/>
      <c r="FT2" s="71" t="s">
        <v>33</v>
      </c>
      <c r="FU2" s="71"/>
      <c r="FV2" s="71"/>
      <c r="FW2" s="71"/>
      <c r="FY2" s="71" t="s">
        <v>33</v>
      </c>
      <c r="FZ2" s="71"/>
      <c r="GA2" s="71"/>
      <c r="GB2" s="71"/>
      <c r="GD2" s="71" t="s">
        <v>33</v>
      </c>
      <c r="GE2" s="71"/>
      <c r="GF2" s="71"/>
      <c r="GG2" s="71"/>
      <c r="GI2" s="71" t="s">
        <v>33</v>
      </c>
      <c r="GJ2" s="71"/>
      <c r="GK2" s="71"/>
      <c r="GL2" s="71"/>
      <c r="GN2" s="71" t="s">
        <v>33</v>
      </c>
      <c r="GO2" s="71"/>
      <c r="GP2" s="71"/>
      <c r="GQ2" s="71"/>
      <c r="GS2" s="71" t="s">
        <v>33</v>
      </c>
      <c r="GT2" s="71"/>
      <c r="GU2" s="71"/>
      <c r="GV2" s="71"/>
      <c r="GX2" s="71" t="s">
        <v>33</v>
      </c>
      <c r="GY2" s="71"/>
      <c r="GZ2" s="71"/>
      <c r="HA2" s="71"/>
      <c r="HC2" s="71" t="s">
        <v>33</v>
      </c>
      <c r="HD2" s="71"/>
      <c r="HE2" s="71"/>
      <c r="HF2" s="71"/>
      <c r="HH2" s="71" t="s">
        <v>33</v>
      </c>
      <c r="HI2" s="71"/>
      <c r="HJ2" s="71"/>
      <c r="HK2" s="71"/>
      <c r="HM2" s="71" t="s">
        <v>33</v>
      </c>
      <c r="HN2" s="71"/>
      <c r="HO2" s="71"/>
      <c r="HP2" s="71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",'[1]BG_Rev Req''t_yrs 1-3'!$B$13)</f>
        <v>Current Auth A.24-07-003</v>
      </c>
      <c r="L3" s="17">
        <f>[1]Summary!$B$31</f>
        <v>0</v>
      </c>
      <c r="M3" s="18"/>
      <c r="N3" s="19"/>
      <c r="P3" s="16" t="str">
        <f>CONCATENATE("Current Auth"," ",'[2]BAR_Rev Req''t_yrs 1-3'!$B$13)</f>
        <v>Current Auth A.24-07-003</v>
      </c>
      <c r="Q3" s="17">
        <f>[2]Summary!$B$31</f>
        <v>0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",'[3]BKD_Rev Req''t_yrs 1-3'!$B$13)</f>
        <v>Current Auth A. 24-07-003</v>
      </c>
      <c r="AA3" s="17">
        <f>[3]Summary!$B$31</f>
        <v>0</v>
      </c>
      <c r="AB3" s="18"/>
      <c r="AC3" s="19"/>
      <c r="AE3" s="16" t="str">
        <f>CONCATENATE("Current Auth"," ",'[3]BKD_Rev Req''t_yrs 1-3'!$B$13)</f>
        <v>Current Auth A. 24-07-003</v>
      </c>
      <c r="AF3" s="17">
        <f>[3]Summary!$B$31</f>
        <v>0</v>
      </c>
      <c r="AG3" s="18"/>
      <c r="AH3" s="19"/>
      <c r="AJ3" s="16" t="str">
        <f>CONCATENATE("Current Auth"," ",'[3]BKD_Rev Req''t_yrs 1-3'!$B$13)</f>
        <v>Current Auth A. 24-07-003</v>
      </c>
      <c r="AK3" s="17">
        <f>[3]Summary!$B$31</f>
        <v>0</v>
      </c>
      <c r="AL3" s="18"/>
      <c r="AM3" s="19"/>
      <c r="AO3" s="16" t="str">
        <f>CONCATENATE("Current Auth"," ",'[3]BKD_Rev Req''t_yrs 1-3'!$B$13)</f>
        <v>Current Auth A. 24-07-003</v>
      </c>
      <c r="AP3" s="17">
        <f>[3]Summary!$B$31</f>
        <v>0</v>
      </c>
      <c r="AQ3" s="18"/>
      <c r="AR3" s="19"/>
      <c r="AT3" s="16" t="str">
        <f>CONCATENATE("Current Auth"," ",'[3]BKD_Rev Req''t_yrs 1-3'!$B$13)</f>
        <v>Current Auth A. 24-07-003</v>
      </c>
      <c r="AU3" s="17">
        <f>[3]Summary!$B$31</f>
        <v>0</v>
      </c>
      <c r="AV3" s="18"/>
      <c r="AW3" s="19"/>
      <c r="AY3" s="16" t="str">
        <f>CONCATENATE("Current Auth"," ",'[3]BKD_Rev Req''t_yrs 1-3'!$B$13)</f>
        <v>Current Auth A. 24-07-003</v>
      </c>
      <c r="AZ3" s="17">
        <f>[3]Summary!$B$31</f>
        <v>0</v>
      </c>
      <c r="BA3" s="18"/>
      <c r="BB3" s="19"/>
      <c r="BD3" s="16" t="str">
        <f>CONCATENATE("Current Auth"," ",'[3]BKD_Rev Req''t_yrs 1-3'!$B$13)</f>
        <v>Current Auth A. 24-07-003</v>
      </c>
      <c r="BE3" s="17">
        <f>[3]Summary!$B$31</f>
        <v>0</v>
      </c>
      <c r="BF3" s="18"/>
      <c r="BG3" s="19"/>
      <c r="BI3" s="16" t="str">
        <f>CONCATENATE("Current Auth"," ",'[3]BKD_Rev Req''t_yrs 1-3'!$B$13)</f>
        <v>Current Auth A. 24-07-003</v>
      </c>
      <c r="BJ3" s="17">
        <f>[3]Summary!$B$31</f>
        <v>0</v>
      </c>
      <c r="BK3" s="18"/>
      <c r="BL3" s="19"/>
      <c r="BN3" s="16" t="str">
        <f>CONCATENATE("Current Auth"," ",'[3]BKD_Rev Req''t_yrs 1-3'!$B$13)</f>
        <v>Current Auth A. 24-07-003</v>
      </c>
      <c r="BO3" s="17">
        <f>[3]Summary!$B$31</f>
        <v>0</v>
      </c>
      <c r="BP3" s="18"/>
      <c r="BQ3" s="19"/>
      <c r="BS3" s="16" t="str">
        <f>CONCATENATE("Current Auth"," ",'[3]BKD_Rev Req''t_yrs 1-3'!$B$13)</f>
        <v>Current Auth A. 24-07-003</v>
      </c>
      <c r="BT3" s="17">
        <f>[3]Summary!$B$31</f>
        <v>0</v>
      </c>
      <c r="BU3" s="18"/>
      <c r="BV3" s="19"/>
      <c r="BX3" s="16" t="str">
        <f>CONCATENATE("Current Auth"," ",'[3]BKD_Rev Req''t_yrs 1-3'!$B$13)</f>
        <v>Current Auth A. 24-07-003</v>
      </c>
      <c r="BY3" s="17">
        <f>[3]Summary!$B$31</f>
        <v>0</v>
      </c>
      <c r="BZ3" s="18"/>
      <c r="CA3" s="19"/>
      <c r="CC3" s="16" t="str">
        <f>CONCATENATE("Current Auth"," ",'[3]BKD_Rev Req''t_yrs 1-3'!$B$13)</f>
        <v>Current Auth A. 24-07-003</v>
      </c>
      <c r="CD3" s="17">
        <f>[3]Summary!$B$31</f>
        <v>0</v>
      </c>
      <c r="CE3" s="18"/>
      <c r="CF3" s="19"/>
      <c r="CH3" s="16" t="str">
        <f>CONCATENATE("Current Auth"," ",'[3]BKD_Rev Req''t_yrs 1-3'!$B$13)</f>
        <v>Current Auth A. 24-07-003</v>
      </c>
      <c r="CI3" s="17">
        <f>[3]Summary!$B$31</f>
        <v>0</v>
      </c>
      <c r="CJ3" s="18"/>
      <c r="CK3" s="19"/>
      <c r="CM3" s="16" t="str">
        <f>CONCATENATE("Current Auth"," ",'[3]BKD_Rev Req''t_yrs 1-3'!$B$13)</f>
        <v>Current Auth A. 24-07-003</v>
      </c>
      <c r="CN3" s="17">
        <f>[3]Summary!$B$31</f>
        <v>0</v>
      </c>
      <c r="CO3" s="18"/>
      <c r="CP3" s="19"/>
      <c r="CR3" s="16" t="str">
        <f>CONCATENATE("Current Auth"," ",'[3]BKD_Rev Req''t_yrs 1-3'!$B$13)</f>
        <v>Current Auth A. 24-07-003</v>
      </c>
      <c r="CS3" s="17">
        <f>[3]Summary!$B$31</f>
        <v>0</v>
      </c>
      <c r="CT3" s="18"/>
      <c r="CU3" s="19"/>
      <c r="CW3" s="16" t="str">
        <f>CONCATENATE("Current Auth"," ",'[3]BKD_Rev Req''t_yrs 1-3'!$B$13)</f>
        <v>Current Auth A. 24-07-003</v>
      </c>
      <c r="CX3" s="17">
        <f>[3]Summary!$B$31</f>
        <v>0</v>
      </c>
      <c r="CY3" s="18"/>
      <c r="CZ3" s="19"/>
      <c r="DB3" s="16" t="str">
        <f>CONCATENATE("Current Auth"," ",'[3]BKD_Rev Req''t_yrs 1-3'!$B$13)</f>
        <v>Current Auth A. 24-07-003</v>
      </c>
      <c r="DC3" s="17">
        <f>[3]Summary!$B$31</f>
        <v>0</v>
      </c>
      <c r="DD3" s="18"/>
      <c r="DE3" s="19"/>
      <c r="DG3" s="16" t="str">
        <f>CONCATENATE("Current Auth"," ",'[3]BKD_Rev Req''t_yrs 1-3'!$B$13)</f>
        <v>Current Auth A. 24-07-003</v>
      </c>
      <c r="DH3" s="17">
        <f>[3]Summary!$B$31</f>
        <v>0</v>
      </c>
      <c r="DI3" s="18"/>
      <c r="DJ3" s="19"/>
      <c r="DL3" s="16" t="str">
        <f>CONCATENATE("Current Auth"," ",'[3]BKD_Rev Req''t_yrs 1-3'!$B$13)</f>
        <v>Current Auth A. 24-07-003</v>
      </c>
      <c r="DM3" s="17">
        <f>[3]Summary!$B$31</f>
        <v>0</v>
      </c>
      <c r="DN3" s="18"/>
      <c r="DO3" s="19"/>
      <c r="DQ3" s="16" t="str">
        <f>CONCATENATE("Current Auth"," ",'[3]BKD_Rev Req''t_yrs 1-3'!$B$13)</f>
        <v>Current Auth A. 24-07-003</v>
      </c>
      <c r="DR3" s="17">
        <f>[3]Summary!$B$31</f>
        <v>0</v>
      </c>
      <c r="DS3" s="18"/>
      <c r="DT3" s="19"/>
      <c r="DV3" s="16" t="str">
        <f>CONCATENATE("Current Auth"," ",'[3]BKD_Rev Req''t_yrs 1-3'!$B$13)</f>
        <v>Current Auth A. 24-07-003</v>
      </c>
      <c r="DW3" s="17">
        <f>[3]Summary!$B$31</f>
        <v>0</v>
      </c>
      <c r="DX3" s="18"/>
      <c r="DY3" s="19"/>
      <c r="EA3" s="16" t="str">
        <f>CONCATENATE("Current Auth"," ",'[3]BKD_Rev Req''t_yrs 1-3'!$B$13)</f>
        <v>Current Auth A. 24-07-003</v>
      </c>
      <c r="EB3" s="17">
        <f>[3]Summary!$B$31</f>
        <v>0</v>
      </c>
      <c r="EC3" s="18"/>
      <c r="ED3" s="19"/>
      <c r="EF3" s="16" t="str">
        <f>CONCATENATE("Current Auth"," ",'[3]BKD_Rev Req''t_yrs 1-3'!$B$13)</f>
        <v>Current Auth A. 24-07-003</v>
      </c>
      <c r="EG3" s="17">
        <f>[3]Summary!$B$31</f>
        <v>0</v>
      </c>
      <c r="EH3" s="18"/>
      <c r="EI3" s="19"/>
      <c r="EK3" s="16" t="str">
        <f>CONCATENATE("Current Auth"," ",'[3]BKD_Rev Req''t_yrs 1-3'!$B$13)</f>
        <v>Current Auth A. 24-07-003</v>
      </c>
      <c r="EL3" s="17">
        <f>[3]Summary!$B$31</f>
        <v>0</v>
      </c>
      <c r="EM3" s="18"/>
      <c r="EN3" s="19"/>
      <c r="EP3" s="16" t="str">
        <f>CONCATENATE("Current Auth"," ",'[3]BKD_Rev Req''t_yrs 1-3'!$B$13)</f>
        <v>Current Auth A. 24-07-003</v>
      </c>
      <c r="EQ3" s="17">
        <f>[3]Summary!$B$31</f>
        <v>0</v>
      </c>
      <c r="ER3" s="18"/>
      <c r="ES3" s="19"/>
      <c r="EU3" s="16" t="str">
        <f>CONCATENATE("Current Auth"," ",'[3]BKD_Rev Req''t_yrs 1-3'!$B$13)</f>
        <v>Current Auth A. 24-07-003</v>
      </c>
      <c r="EV3" s="17">
        <f>[3]Summary!$B$31</f>
        <v>0</v>
      </c>
      <c r="EW3" s="18"/>
      <c r="EX3" s="19"/>
      <c r="EZ3" s="16" t="str">
        <f>CONCATENATE("Current Auth"," ",'[3]BKD_Rev Req''t_yrs 1-3'!$B$13)</f>
        <v>Current Auth A. 24-07-003</v>
      </c>
      <c r="FA3" s="17">
        <f>[3]Summary!$B$31</f>
        <v>0</v>
      </c>
      <c r="FB3" s="18"/>
      <c r="FC3" s="19"/>
      <c r="FE3" s="16" t="str">
        <f>CONCATENATE("Current Auth"," ",'[3]BKD_Rev Req''t_yrs 1-3'!$B$13)</f>
        <v>Current Auth A. 24-07-003</v>
      </c>
      <c r="FF3" s="17">
        <f>[3]Summary!$B$31</f>
        <v>0</v>
      </c>
      <c r="FG3" s="18"/>
      <c r="FH3" s="19"/>
      <c r="FJ3" s="16" t="str">
        <f>CONCATENATE("Current Auth"," ",'[3]BKD_Rev Req''t_yrs 1-3'!$B$13)</f>
        <v>Current Auth A. 24-07-003</v>
      </c>
      <c r="FK3" s="17">
        <f>[3]Summary!$B$31</f>
        <v>0</v>
      </c>
      <c r="FL3" s="18"/>
      <c r="FM3" s="19"/>
      <c r="FO3" s="16" t="str">
        <f>CONCATENATE("Current Auth"," ",'[3]BKD_Rev Req''t_yrs 1-3'!$B$13)</f>
        <v>Current Auth A. 24-07-003</v>
      </c>
      <c r="FP3" s="17">
        <f>[3]Summary!$B$31</f>
        <v>0</v>
      </c>
      <c r="FQ3" s="18"/>
      <c r="FR3" s="19"/>
      <c r="FT3" s="16" t="str">
        <f>CONCATENATE("Current Auth"," ",'[3]BKD_Rev Req''t_yrs 1-3'!$B$13)</f>
        <v>Current Auth A. 24-07-003</v>
      </c>
      <c r="FU3" s="17">
        <f>[3]Summary!$B$31</f>
        <v>0</v>
      </c>
      <c r="FV3" s="18"/>
      <c r="FW3" s="19"/>
      <c r="FY3" s="16" t="str">
        <f>CONCATENATE("Current Auth"," ",'[3]BKD_Rev Req''t_yrs 1-3'!$B$13)</f>
        <v>Current Auth A. 24-07-003</v>
      </c>
      <c r="FZ3" s="17">
        <f>[3]Summary!$B$31</f>
        <v>0</v>
      </c>
      <c r="GA3" s="18"/>
      <c r="GB3" s="19"/>
      <c r="GD3" s="16" t="str">
        <f>CONCATENATE("Current Auth"," ",'[3]BKD_Rev Req''t_yrs 1-3'!$B$13)</f>
        <v>Current Auth A. 24-07-003</v>
      </c>
      <c r="GE3" s="17">
        <f>[3]Summary!$B$31</f>
        <v>0</v>
      </c>
      <c r="GF3" s="18"/>
      <c r="GG3" s="19"/>
      <c r="GI3" s="16" t="str">
        <f>CONCATENATE("Current Auth"," ",'[3]BKD_Rev Req''t_yrs 1-3'!$B$13)</f>
        <v>Current Auth A. 24-07-003</v>
      </c>
      <c r="GJ3" s="17">
        <f>[3]Summary!$B$31</f>
        <v>0</v>
      </c>
      <c r="GK3" s="18"/>
      <c r="GL3" s="19"/>
      <c r="GN3" s="16" t="str">
        <f>CONCATENATE("Current Auth"," ",'[3]BKD_Rev Req''t_yrs 1-3'!$B$13)</f>
        <v>Current Auth A. 24-07-003</v>
      </c>
      <c r="GO3" s="17">
        <f>[3]Summary!$B$31</f>
        <v>0</v>
      </c>
      <c r="GP3" s="18"/>
      <c r="GQ3" s="19"/>
      <c r="GS3" s="16" t="str">
        <f>CONCATENATE("Current Auth"," ",'[3]BKD_Rev Req''t_yrs 1-3'!$B$13)</f>
        <v>Current Auth A. 24-07-003</v>
      </c>
      <c r="GT3" s="17">
        <f>[3]Summary!$B$31</f>
        <v>0</v>
      </c>
      <c r="GU3" s="18"/>
      <c r="GV3" s="19"/>
      <c r="GX3" s="16" t="str">
        <f>CONCATENATE("Current Auth"," ",'[3]BKD_Rev Req''t_yrs 1-3'!$B$13)</f>
        <v>Current Auth A. 24-07-003</v>
      </c>
      <c r="GY3" s="17">
        <f>[3]Summary!$B$31</f>
        <v>0</v>
      </c>
      <c r="GZ3" s="18"/>
      <c r="HA3" s="19"/>
      <c r="HC3" s="16" t="str">
        <f>CONCATENATE("Current Auth"," ",'[3]BKD_Rev Req''t_yrs 1-3'!$B$13)</f>
        <v>Current Auth A. 24-07-003</v>
      </c>
      <c r="HD3" s="17">
        <f>[3]Summary!$B$31</f>
        <v>0</v>
      </c>
      <c r="HE3" s="18"/>
      <c r="HF3" s="19"/>
      <c r="HH3" s="16" t="str">
        <f>CONCATENATE("Current Auth"," ",'[3]BKD_Rev Req''t_yrs 1-3'!$B$13)</f>
        <v>Current Auth A. 24-07-003</v>
      </c>
      <c r="HI3" s="17">
        <f>[3]Summary!$B$31</f>
        <v>0</v>
      </c>
      <c r="HJ3" s="18"/>
      <c r="HK3" s="19"/>
      <c r="HM3" s="16" t="str">
        <f>CONCATENATE("Current Auth"," ",'[3]BKD_Rev Req''t_yrs 1-3'!$B$13)</f>
        <v>Current Auth A. 24-07-003</v>
      </c>
      <c r="HN3" s="17">
        <f>[3]Summary!$B$31</f>
        <v>0</v>
      </c>
      <c r="HO3" s="18"/>
      <c r="HP3" s="19"/>
    </row>
    <row r="4" spans="1:224" x14ac:dyDescent="0.25">
      <c r="A4" s="3"/>
      <c r="B4" s="72" t="s">
        <v>34</v>
      </c>
      <c r="C4" s="72"/>
      <c r="D4" s="73"/>
      <c r="F4" s="3"/>
      <c r="G4" s="72" t="s">
        <v>34</v>
      </c>
      <c r="H4" s="72"/>
      <c r="I4" s="73"/>
      <c r="K4" s="3"/>
      <c r="L4" s="72" t="s">
        <v>34</v>
      </c>
      <c r="M4" s="72"/>
      <c r="N4" s="73"/>
      <c r="P4" s="3"/>
      <c r="Q4" s="72" t="s">
        <v>34</v>
      </c>
      <c r="R4" s="72"/>
      <c r="S4" s="73"/>
      <c r="U4" s="3"/>
      <c r="V4" s="72" t="s">
        <v>34</v>
      </c>
      <c r="W4" s="72"/>
      <c r="X4" s="73"/>
      <c r="Z4" s="3"/>
      <c r="AA4" s="72" t="s">
        <v>34</v>
      </c>
      <c r="AB4" s="72"/>
      <c r="AC4" s="73"/>
      <c r="AE4" s="3"/>
      <c r="AF4" s="72" t="s">
        <v>34</v>
      </c>
      <c r="AG4" s="72"/>
      <c r="AH4" s="73"/>
      <c r="AJ4" s="3"/>
      <c r="AK4" s="72" t="s">
        <v>34</v>
      </c>
      <c r="AL4" s="72"/>
      <c r="AM4" s="73"/>
      <c r="AO4" s="3"/>
      <c r="AP4" s="72" t="s">
        <v>34</v>
      </c>
      <c r="AQ4" s="72"/>
      <c r="AR4" s="73"/>
      <c r="AT4" s="3"/>
      <c r="AU4" s="72" t="s">
        <v>34</v>
      </c>
      <c r="AV4" s="72"/>
      <c r="AW4" s="73"/>
      <c r="AY4" s="3"/>
      <c r="AZ4" s="72" t="s">
        <v>34</v>
      </c>
      <c r="BA4" s="72"/>
      <c r="BB4" s="73"/>
      <c r="BD4" s="3"/>
      <c r="BE4" s="72" t="s">
        <v>34</v>
      </c>
      <c r="BF4" s="72"/>
      <c r="BG4" s="73"/>
      <c r="BI4" s="3"/>
      <c r="BJ4" s="72" t="s">
        <v>34</v>
      </c>
      <c r="BK4" s="72"/>
      <c r="BL4" s="73"/>
      <c r="BN4" s="3"/>
      <c r="BO4" s="72" t="s">
        <v>34</v>
      </c>
      <c r="BP4" s="72"/>
      <c r="BQ4" s="73"/>
      <c r="BS4" s="3"/>
      <c r="BT4" s="72" t="s">
        <v>34</v>
      </c>
      <c r="BU4" s="72"/>
      <c r="BV4" s="73"/>
      <c r="BX4" s="3"/>
      <c r="BY4" s="72" t="s">
        <v>34</v>
      </c>
      <c r="BZ4" s="72"/>
      <c r="CA4" s="73"/>
      <c r="CC4" s="3"/>
      <c r="CD4" s="72" t="s">
        <v>34</v>
      </c>
      <c r="CE4" s="72"/>
      <c r="CF4" s="73"/>
      <c r="CH4" s="3"/>
      <c r="CI4" s="72" t="s">
        <v>34</v>
      </c>
      <c r="CJ4" s="72"/>
      <c r="CK4" s="73"/>
      <c r="CM4" s="3"/>
      <c r="CN4" s="72" t="s">
        <v>34</v>
      </c>
      <c r="CO4" s="72"/>
      <c r="CP4" s="73"/>
      <c r="CR4" s="3"/>
      <c r="CS4" s="72" t="s">
        <v>34</v>
      </c>
      <c r="CT4" s="72"/>
      <c r="CU4" s="73"/>
      <c r="CW4" s="3"/>
      <c r="CX4" s="72" t="s">
        <v>34</v>
      </c>
      <c r="CY4" s="72"/>
      <c r="CZ4" s="73"/>
      <c r="DB4" s="3"/>
      <c r="DC4" s="72" t="s">
        <v>34</v>
      </c>
      <c r="DD4" s="72"/>
      <c r="DE4" s="73"/>
      <c r="DG4" s="3"/>
      <c r="DH4" s="72" t="s">
        <v>34</v>
      </c>
      <c r="DI4" s="72"/>
      <c r="DJ4" s="73"/>
      <c r="DL4" s="3"/>
      <c r="DM4" s="72" t="s">
        <v>34</v>
      </c>
      <c r="DN4" s="72"/>
      <c r="DO4" s="73"/>
      <c r="DQ4" s="3"/>
      <c r="DR4" s="72" t="s">
        <v>34</v>
      </c>
      <c r="DS4" s="72"/>
      <c r="DT4" s="73"/>
      <c r="DV4" s="3"/>
      <c r="DW4" s="72" t="s">
        <v>34</v>
      </c>
      <c r="DX4" s="72"/>
      <c r="DY4" s="73"/>
      <c r="EA4" s="3"/>
      <c r="EB4" s="72" t="s">
        <v>34</v>
      </c>
      <c r="EC4" s="72"/>
      <c r="ED4" s="73"/>
      <c r="EF4" s="3"/>
      <c r="EG4" s="72" t="s">
        <v>34</v>
      </c>
      <c r="EH4" s="72"/>
      <c r="EI4" s="73"/>
      <c r="EK4" s="3"/>
      <c r="EL4" s="72" t="s">
        <v>34</v>
      </c>
      <c r="EM4" s="72"/>
      <c r="EN4" s="73"/>
      <c r="EP4" s="3"/>
      <c r="EQ4" s="72" t="s">
        <v>34</v>
      </c>
      <c r="ER4" s="72"/>
      <c r="ES4" s="73"/>
      <c r="EU4" s="3"/>
      <c r="EV4" s="72" t="s">
        <v>34</v>
      </c>
      <c r="EW4" s="72"/>
      <c r="EX4" s="73"/>
      <c r="EZ4" s="3"/>
      <c r="FA4" s="72" t="s">
        <v>34</v>
      </c>
      <c r="FB4" s="72"/>
      <c r="FC4" s="73"/>
      <c r="FE4" s="3"/>
      <c r="FF4" s="72" t="s">
        <v>34</v>
      </c>
      <c r="FG4" s="72"/>
      <c r="FH4" s="73"/>
      <c r="FJ4" s="3"/>
      <c r="FK4" s="72" t="s">
        <v>34</v>
      </c>
      <c r="FL4" s="72"/>
      <c r="FM4" s="73"/>
      <c r="FO4" s="3"/>
      <c r="FP4" s="72" t="s">
        <v>34</v>
      </c>
      <c r="FQ4" s="72"/>
      <c r="FR4" s="73"/>
      <c r="FT4" s="3"/>
      <c r="FU4" s="72" t="s">
        <v>34</v>
      </c>
      <c r="FV4" s="72"/>
      <c r="FW4" s="73"/>
      <c r="FY4" s="3"/>
      <c r="FZ4" s="72" t="s">
        <v>34</v>
      </c>
      <c r="GA4" s="72"/>
      <c r="GB4" s="73"/>
      <c r="GD4" s="3"/>
      <c r="GE4" s="72" t="s">
        <v>34</v>
      </c>
      <c r="GF4" s="72"/>
      <c r="GG4" s="73"/>
      <c r="GI4" s="3"/>
      <c r="GJ4" s="72" t="s">
        <v>34</v>
      </c>
      <c r="GK4" s="72"/>
      <c r="GL4" s="73"/>
      <c r="GN4" s="3"/>
      <c r="GO4" s="72" t="s">
        <v>34</v>
      </c>
      <c r="GP4" s="72"/>
      <c r="GQ4" s="73"/>
      <c r="GS4" s="3"/>
      <c r="GT4" s="72" t="s">
        <v>34</v>
      </c>
      <c r="GU4" s="72"/>
      <c r="GV4" s="73"/>
      <c r="GX4" s="3"/>
      <c r="GY4" s="72" t="s">
        <v>34</v>
      </c>
      <c r="GZ4" s="72"/>
      <c r="HA4" s="73"/>
      <c r="HC4" s="3"/>
      <c r="HD4" s="72" t="s">
        <v>34</v>
      </c>
      <c r="HE4" s="72"/>
      <c r="HF4" s="73"/>
      <c r="HH4" s="3"/>
      <c r="HI4" s="72" t="s">
        <v>34</v>
      </c>
      <c r="HJ4" s="72"/>
      <c r="HK4" s="73"/>
      <c r="HM4" s="3"/>
      <c r="HN4" s="72" t="s">
        <v>34</v>
      </c>
      <c r="HO4" s="72"/>
      <c r="HP4" s="73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 t="str">
        <f>'[1]BG_Rev Req''t_yrs 1-3'!$B$9</f>
        <v>D.24-03-042, AL 2514, &amp; AL 2515</v>
      </c>
      <c r="M5" s="31" t="str">
        <f>'[1]BG_Rev Req''t_yrs 1-3'!$B$10</f>
        <v>AL 2520</v>
      </c>
      <c r="N5" s="32" t="str">
        <f>'[1]BG_Rev Req''t_yrs 1-3'!$B$11</f>
        <v>AL 2530-A, AL 2527, AL 2532, AL 2533</v>
      </c>
      <c r="P5" s="4"/>
      <c r="Q5" s="31" t="str">
        <f>'[2]BAR_Rev Req''t_yrs 1-3'!$B$9</f>
        <v>D.24-03-042, AL 2514, &amp; AL 2515</v>
      </c>
      <c r="R5" s="31" t="str">
        <f>'[2]BAR_Rev Req''t_yrs 1-3'!$B$10</f>
        <v>AL 2520</v>
      </c>
      <c r="S5" s="32" t="str">
        <f>'[2]BAR_Rev Req''t_yrs 1-3'!$B$11</f>
        <v>AL 2530-A, AL 2527, AL 2528, AL 2532, AL 2533</v>
      </c>
      <c r="U5" s="4"/>
      <c r="V5" s="31">
        <v>2023</v>
      </c>
      <c r="W5" s="31">
        <v>2024</v>
      </c>
      <c r="X5" s="32">
        <v>2025</v>
      </c>
      <c r="Z5" s="4"/>
      <c r="AA5" s="31" t="str">
        <f>'[3]BKD_Rev Req''t_yrs 1-3'!$B$9</f>
        <v>D. 24-03-042, AL 2514, &amp; AL 2515</v>
      </c>
      <c r="AB5" s="31" t="str">
        <f>'[3]BKD_Rev Req''t_yrs 1-3'!$B$10</f>
        <v>AL 2520</v>
      </c>
      <c r="AC5" s="32" t="str">
        <f>'[3]BKD_Rev Req''t_yrs 1-3'!$B$11</f>
        <v>AL 2530-A, 2527, 2532, 2533</v>
      </c>
      <c r="AE5" s="4"/>
      <c r="AF5" s="31" t="str">
        <f>'[3]BKD_Rev Req''t_yrs 1-3'!$B$9</f>
        <v>D. 24-03-042, AL 2514, &amp; AL 2515</v>
      </c>
      <c r="AG5" s="31" t="str">
        <f>'[3]BKD_Rev Req''t_yrs 1-3'!$B$10</f>
        <v>AL 2520</v>
      </c>
      <c r="AH5" s="32" t="str">
        <f>'[3]BKD_Rev Req''t_yrs 1-3'!$B$11</f>
        <v>AL 2530-A, 2527, 2532, 2533</v>
      </c>
      <c r="AJ5" s="4"/>
      <c r="AK5" s="31" t="str">
        <f>'[3]BKD_Rev Req''t_yrs 1-3'!$B$9</f>
        <v>D. 24-03-042, AL 2514, &amp; AL 2515</v>
      </c>
      <c r="AL5" s="31" t="str">
        <f>'[3]BKD_Rev Req''t_yrs 1-3'!$B$10</f>
        <v>AL 2520</v>
      </c>
      <c r="AM5" s="32" t="str">
        <f>'[3]BKD_Rev Req''t_yrs 1-3'!$B$11</f>
        <v>AL 2530-A, 2527, 2532, 2533</v>
      </c>
      <c r="AO5" s="4"/>
      <c r="AP5" s="31" t="str">
        <f>'[3]BKD_Rev Req''t_yrs 1-3'!$B$9</f>
        <v>D. 24-03-042, AL 2514, &amp; AL 2515</v>
      </c>
      <c r="AQ5" s="31" t="str">
        <f>'[3]BKD_Rev Req''t_yrs 1-3'!$B$10</f>
        <v>AL 2520</v>
      </c>
      <c r="AR5" s="32" t="str">
        <f>'[3]BKD_Rev Req''t_yrs 1-3'!$B$11</f>
        <v>AL 2530-A, 2527, 2532, 2533</v>
      </c>
      <c r="AT5" s="4"/>
      <c r="AU5" s="31" t="str">
        <f>'[3]BKD_Rev Req''t_yrs 1-3'!$B$9</f>
        <v>D. 24-03-042, AL 2514, &amp; AL 2515</v>
      </c>
      <c r="AV5" s="31" t="str">
        <f>'[3]BKD_Rev Req''t_yrs 1-3'!$B$10</f>
        <v>AL 2520</v>
      </c>
      <c r="AW5" s="32" t="str">
        <f>'[3]BKD_Rev Req''t_yrs 1-3'!$B$11</f>
        <v>AL 2530-A, 2527, 2532, 2533</v>
      </c>
      <c r="AY5" s="4"/>
      <c r="AZ5" s="31" t="str">
        <f>'[3]BKD_Rev Req''t_yrs 1-3'!$B$9</f>
        <v>D. 24-03-042, AL 2514, &amp; AL 2515</v>
      </c>
      <c r="BA5" s="31" t="str">
        <f>'[3]BKD_Rev Req''t_yrs 1-3'!$B$10</f>
        <v>AL 2520</v>
      </c>
      <c r="BB5" s="32" t="str">
        <f>'[3]BKD_Rev Req''t_yrs 1-3'!$B$11</f>
        <v>AL 2530-A, 2527, 2532, 2533</v>
      </c>
      <c r="BD5" s="4"/>
      <c r="BE5" s="31" t="str">
        <f>'[3]BKD_Rev Req''t_yrs 1-3'!$B$9</f>
        <v>D. 24-03-042, AL 2514, &amp; AL 2515</v>
      </c>
      <c r="BF5" s="31" t="str">
        <f>'[3]BKD_Rev Req''t_yrs 1-3'!$B$10</f>
        <v>AL 2520</v>
      </c>
      <c r="BG5" s="32" t="str">
        <f>'[3]BKD_Rev Req''t_yrs 1-3'!$B$11</f>
        <v>AL 2530-A, 2527, 2532, 2533</v>
      </c>
      <c r="BI5" s="4"/>
      <c r="BJ5" s="31" t="str">
        <f>'[3]BKD_Rev Req''t_yrs 1-3'!$B$9</f>
        <v>D. 24-03-042, AL 2514, &amp; AL 2515</v>
      </c>
      <c r="BK5" s="31" t="str">
        <f>'[3]BKD_Rev Req''t_yrs 1-3'!$B$10</f>
        <v>AL 2520</v>
      </c>
      <c r="BL5" s="32" t="str">
        <f>'[3]BKD_Rev Req''t_yrs 1-3'!$B$11</f>
        <v>AL 2530-A, 2527, 2532, 2533</v>
      </c>
      <c r="BN5" s="4"/>
      <c r="BO5" s="31" t="str">
        <f>'[3]BKD_Rev Req''t_yrs 1-3'!$B$9</f>
        <v>D. 24-03-042, AL 2514, &amp; AL 2515</v>
      </c>
      <c r="BP5" s="31" t="str">
        <f>'[3]BKD_Rev Req''t_yrs 1-3'!$B$10</f>
        <v>AL 2520</v>
      </c>
      <c r="BQ5" s="32" t="str">
        <f>'[3]BKD_Rev Req''t_yrs 1-3'!$B$11</f>
        <v>AL 2530-A, 2527, 2532, 2533</v>
      </c>
      <c r="BS5" s="4"/>
      <c r="BT5" s="31" t="str">
        <f>'[3]BKD_Rev Req''t_yrs 1-3'!$B$9</f>
        <v>D. 24-03-042, AL 2514, &amp; AL 2515</v>
      </c>
      <c r="BU5" s="31" t="str">
        <f>'[3]BKD_Rev Req''t_yrs 1-3'!$B$10</f>
        <v>AL 2520</v>
      </c>
      <c r="BV5" s="32" t="str">
        <f>'[3]BKD_Rev Req''t_yrs 1-3'!$B$11</f>
        <v>AL 2530-A, 2527, 2532, 2533</v>
      </c>
      <c r="BX5" s="4"/>
      <c r="BY5" s="31" t="str">
        <f>'[3]BKD_Rev Req''t_yrs 1-3'!$B$9</f>
        <v>D. 24-03-042, AL 2514, &amp; AL 2515</v>
      </c>
      <c r="BZ5" s="31" t="str">
        <f>'[3]BKD_Rev Req''t_yrs 1-3'!$B$10</f>
        <v>AL 2520</v>
      </c>
      <c r="CA5" s="32" t="str">
        <f>'[3]BKD_Rev Req''t_yrs 1-3'!$B$11</f>
        <v>AL 2530-A, 2527, 2532, 2533</v>
      </c>
      <c r="CC5" s="4"/>
      <c r="CD5" s="31" t="str">
        <f>'[3]BKD_Rev Req''t_yrs 1-3'!$B$9</f>
        <v>D. 24-03-042, AL 2514, &amp; AL 2515</v>
      </c>
      <c r="CE5" s="31" t="str">
        <f>'[3]BKD_Rev Req''t_yrs 1-3'!$B$10</f>
        <v>AL 2520</v>
      </c>
      <c r="CF5" s="32" t="str">
        <f>'[3]BKD_Rev Req''t_yrs 1-3'!$B$11</f>
        <v>AL 2530-A, 2527, 2532, 2533</v>
      </c>
      <c r="CH5" s="4"/>
      <c r="CI5" s="31" t="str">
        <f>'[3]BKD_Rev Req''t_yrs 1-3'!$B$9</f>
        <v>D. 24-03-042, AL 2514, &amp; AL 2515</v>
      </c>
      <c r="CJ5" s="31" t="str">
        <f>'[3]BKD_Rev Req''t_yrs 1-3'!$B$10</f>
        <v>AL 2520</v>
      </c>
      <c r="CK5" s="32" t="str">
        <f>'[3]BKD_Rev Req''t_yrs 1-3'!$B$11</f>
        <v>AL 2530-A, 2527, 2532, 2533</v>
      </c>
      <c r="CM5" s="4"/>
      <c r="CN5" s="31" t="str">
        <f>'[3]BKD_Rev Req''t_yrs 1-3'!$B$9</f>
        <v>D. 24-03-042, AL 2514, &amp; AL 2515</v>
      </c>
      <c r="CO5" s="31" t="str">
        <f>'[3]BKD_Rev Req''t_yrs 1-3'!$B$10</f>
        <v>AL 2520</v>
      </c>
      <c r="CP5" s="32" t="str">
        <f>'[3]BKD_Rev Req''t_yrs 1-3'!$B$11</f>
        <v>AL 2530-A, 2527, 2532, 2533</v>
      </c>
      <c r="CR5" s="4"/>
      <c r="CS5" s="31" t="str">
        <f>'[3]BKD_Rev Req''t_yrs 1-3'!$B$9</f>
        <v>D. 24-03-042, AL 2514, &amp; AL 2515</v>
      </c>
      <c r="CT5" s="31" t="str">
        <f>'[3]BKD_Rev Req''t_yrs 1-3'!$B$10</f>
        <v>AL 2520</v>
      </c>
      <c r="CU5" s="32" t="str">
        <f>'[3]BKD_Rev Req''t_yrs 1-3'!$B$11</f>
        <v>AL 2530-A, 2527, 2532, 2533</v>
      </c>
      <c r="CW5" s="4"/>
      <c r="CX5" s="31" t="str">
        <f>'[3]BKD_Rev Req''t_yrs 1-3'!$B$9</f>
        <v>D. 24-03-042, AL 2514, &amp; AL 2515</v>
      </c>
      <c r="CY5" s="31" t="str">
        <f>'[3]BKD_Rev Req''t_yrs 1-3'!$B$10</f>
        <v>AL 2520</v>
      </c>
      <c r="CZ5" s="32" t="str">
        <f>'[3]BKD_Rev Req''t_yrs 1-3'!$B$11</f>
        <v>AL 2530-A, 2527, 2532, 2533</v>
      </c>
      <c r="DB5" s="4"/>
      <c r="DC5" s="31" t="str">
        <f>'[3]BKD_Rev Req''t_yrs 1-3'!$B$9</f>
        <v>D. 24-03-042, AL 2514, &amp; AL 2515</v>
      </c>
      <c r="DD5" s="31" t="str">
        <f>'[3]BKD_Rev Req''t_yrs 1-3'!$B$10</f>
        <v>AL 2520</v>
      </c>
      <c r="DE5" s="32" t="str">
        <f>'[3]BKD_Rev Req''t_yrs 1-3'!$B$11</f>
        <v>AL 2530-A, 2527, 2532, 2533</v>
      </c>
      <c r="DG5" s="4"/>
      <c r="DH5" s="31" t="str">
        <f>'[3]BKD_Rev Req''t_yrs 1-3'!$B$9</f>
        <v>D. 24-03-042, AL 2514, &amp; AL 2515</v>
      </c>
      <c r="DI5" s="31" t="str">
        <f>'[3]BKD_Rev Req''t_yrs 1-3'!$B$10</f>
        <v>AL 2520</v>
      </c>
      <c r="DJ5" s="32" t="str">
        <f>'[3]BKD_Rev Req''t_yrs 1-3'!$B$11</f>
        <v>AL 2530-A, 2527, 2532, 2533</v>
      </c>
      <c r="DL5" s="4"/>
      <c r="DM5" s="31" t="str">
        <f>'[3]BKD_Rev Req''t_yrs 1-3'!$B$9</f>
        <v>D. 24-03-042, AL 2514, &amp; AL 2515</v>
      </c>
      <c r="DN5" s="31" t="str">
        <f>'[3]BKD_Rev Req''t_yrs 1-3'!$B$10</f>
        <v>AL 2520</v>
      </c>
      <c r="DO5" s="32" t="str">
        <f>'[3]BKD_Rev Req''t_yrs 1-3'!$B$11</f>
        <v>AL 2530-A, 2527, 2532, 2533</v>
      </c>
      <c r="DQ5" s="4"/>
      <c r="DR5" s="31" t="str">
        <f>'[3]BKD_Rev Req''t_yrs 1-3'!$B$9</f>
        <v>D. 24-03-042, AL 2514, &amp; AL 2515</v>
      </c>
      <c r="DS5" s="31" t="str">
        <f>'[3]BKD_Rev Req''t_yrs 1-3'!$B$10</f>
        <v>AL 2520</v>
      </c>
      <c r="DT5" s="32" t="str">
        <f>'[3]BKD_Rev Req''t_yrs 1-3'!$B$11</f>
        <v>AL 2530-A, 2527, 2532, 2533</v>
      </c>
      <c r="DV5" s="4"/>
      <c r="DW5" s="31" t="str">
        <f>'[3]BKD_Rev Req''t_yrs 1-3'!$B$9</f>
        <v>D. 24-03-042, AL 2514, &amp; AL 2515</v>
      </c>
      <c r="DX5" s="31" t="str">
        <f>'[3]BKD_Rev Req''t_yrs 1-3'!$B$10</f>
        <v>AL 2520</v>
      </c>
      <c r="DY5" s="32" t="str">
        <f>'[3]BKD_Rev Req''t_yrs 1-3'!$B$11</f>
        <v>AL 2530-A, 2527, 2532, 2533</v>
      </c>
      <c r="EA5" s="4"/>
      <c r="EB5" s="31" t="str">
        <f>'[3]BKD_Rev Req''t_yrs 1-3'!$B$9</f>
        <v>D. 24-03-042, AL 2514, &amp; AL 2515</v>
      </c>
      <c r="EC5" s="31" t="str">
        <f>'[3]BKD_Rev Req''t_yrs 1-3'!$B$10</f>
        <v>AL 2520</v>
      </c>
      <c r="ED5" s="32" t="str">
        <f>'[3]BKD_Rev Req''t_yrs 1-3'!$B$11</f>
        <v>AL 2530-A, 2527, 2532, 2533</v>
      </c>
      <c r="EF5" s="4"/>
      <c r="EG5" s="31" t="str">
        <f>'[3]BKD_Rev Req''t_yrs 1-3'!$B$9</f>
        <v>D. 24-03-042, AL 2514, &amp; AL 2515</v>
      </c>
      <c r="EH5" s="31" t="str">
        <f>'[3]BKD_Rev Req''t_yrs 1-3'!$B$10</f>
        <v>AL 2520</v>
      </c>
      <c r="EI5" s="32" t="str">
        <f>'[3]BKD_Rev Req''t_yrs 1-3'!$B$11</f>
        <v>AL 2530-A, 2527, 2532, 2533</v>
      </c>
      <c r="EK5" s="4"/>
      <c r="EL5" s="31" t="str">
        <f>'[3]BKD_Rev Req''t_yrs 1-3'!$B$9</f>
        <v>D. 24-03-042, AL 2514, &amp; AL 2515</v>
      </c>
      <c r="EM5" s="31" t="str">
        <f>'[3]BKD_Rev Req''t_yrs 1-3'!$B$10</f>
        <v>AL 2520</v>
      </c>
      <c r="EN5" s="32" t="str">
        <f>'[3]BKD_Rev Req''t_yrs 1-3'!$B$11</f>
        <v>AL 2530-A, 2527, 2532, 2533</v>
      </c>
      <c r="EP5" s="4"/>
      <c r="EQ5" s="31" t="str">
        <f>'[3]BKD_Rev Req''t_yrs 1-3'!$B$9</f>
        <v>D. 24-03-042, AL 2514, &amp; AL 2515</v>
      </c>
      <c r="ER5" s="31" t="str">
        <f>'[3]BKD_Rev Req''t_yrs 1-3'!$B$10</f>
        <v>AL 2520</v>
      </c>
      <c r="ES5" s="32" t="str">
        <f>'[3]BKD_Rev Req''t_yrs 1-3'!$B$11</f>
        <v>AL 2530-A, 2527, 2532, 2533</v>
      </c>
      <c r="EU5" s="4"/>
      <c r="EV5" s="31" t="str">
        <f>'[3]BKD_Rev Req''t_yrs 1-3'!$B$9</f>
        <v>D. 24-03-042, AL 2514, &amp; AL 2515</v>
      </c>
      <c r="EW5" s="31" t="str">
        <f>'[3]BKD_Rev Req''t_yrs 1-3'!$B$10</f>
        <v>AL 2520</v>
      </c>
      <c r="EX5" s="32" t="str">
        <f>'[3]BKD_Rev Req''t_yrs 1-3'!$B$11</f>
        <v>AL 2530-A, 2527, 2532, 2533</v>
      </c>
      <c r="EZ5" s="4"/>
      <c r="FA5" s="31" t="str">
        <f>'[3]BKD_Rev Req''t_yrs 1-3'!$B$9</f>
        <v>D. 24-03-042, AL 2514, &amp; AL 2515</v>
      </c>
      <c r="FB5" s="31" t="str">
        <f>'[3]BKD_Rev Req''t_yrs 1-3'!$B$10</f>
        <v>AL 2520</v>
      </c>
      <c r="FC5" s="32" t="str">
        <f>'[3]BKD_Rev Req''t_yrs 1-3'!$B$11</f>
        <v>AL 2530-A, 2527, 2532, 2533</v>
      </c>
      <c r="FE5" s="4"/>
      <c r="FF5" s="31" t="str">
        <f>'[3]BKD_Rev Req''t_yrs 1-3'!$B$9</f>
        <v>D. 24-03-042, AL 2514, &amp; AL 2515</v>
      </c>
      <c r="FG5" s="31" t="str">
        <f>'[3]BKD_Rev Req''t_yrs 1-3'!$B$10</f>
        <v>AL 2520</v>
      </c>
      <c r="FH5" s="32" t="str">
        <f>'[3]BKD_Rev Req''t_yrs 1-3'!$B$11</f>
        <v>AL 2530-A, 2527, 2532, 2533</v>
      </c>
      <c r="FJ5" s="4"/>
      <c r="FK5" s="31" t="str">
        <f>'[3]BKD_Rev Req''t_yrs 1-3'!$B$9</f>
        <v>D. 24-03-042, AL 2514, &amp; AL 2515</v>
      </c>
      <c r="FL5" s="31" t="str">
        <f>'[3]BKD_Rev Req''t_yrs 1-3'!$B$10</f>
        <v>AL 2520</v>
      </c>
      <c r="FM5" s="32" t="str">
        <f>'[3]BKD_Rev Req''t_yrs 1-3'!$B$11</f>
        <v>AL 2530-A, 2527, 2532, 2533</v>
      </c>
      <c r="FO5" s="4"/>
      <c r="FP5" s="31" t="str">
        <f>'[3]BKD_Rev Req''t_yrs 1-3'!$B$9</f>
        <v>D. 24-03-042, AL 2514, &amp; AL 2515</v>
      </c>
      <c r="FQ5" s="31" t="str">
        <f>'[3]BKD_Rev Req''t_yrs 1-3'!$B$10</f>
        <v>AL 2520</v>
      </c>
      <c r="FR5" s="32" t="str">
        <f>'[3]BKD_Rev Req''t_yrs 1-3'!$B$11</f>
        <v>AL 2530-A, 2527, 2532, 2533</v>
      </c>
      <c r="FT5" s="4"/>
      <c r="FU5" s="31" t="str">
        <f>'[3]BKD_Rev Req''t_yrs 1-3'!$B$9</f>
        <v>D. 24-03-042, AL 2514, &amp; AL 2515</v>
      </c>
      <c r="FV5" s="31" t="str">
        <f>'[3]BKD_Rev Req''t_yrs 1-3'!$B$10</f>
        <v>AL 2520</v>
      </c>
      <c r="FW5" s="32" t="str">
        <f>'[3]BKD_Rev Req''t_yrs 1-3'!$B$11</f>
        <v>AL 2530-A, 2527, 2532, 2533</v>
      </c>
      <c r="FY5" s="4"/>
      <c r="FZ5" s="31" t="str">
        <f>'[3]BKD_Rev Req''t_yrs 1-3'!$B$9</f>
        <v>D. 24-03-042, AL 2514, &amp; AL 2515</v>
      </c>
      <c r="GA5" s="31" t="str">
        <f>'[3]BKD_Rev Req''t_yrs 1-3'!$B$10</f>
        <v>AL 2520</v>
      </c>
      <c r="GB5" s="32" t="str">
        <f>'[3]BKD_Rev Req''t_yrs 1-3'!$B$11</f>
        <v>AL 2530-A, 2527, 2532, 2533</v>
      </c>
      <c r="GD5" s="4"/>
      <c r="GE5" s="31" t="str">
        <f>'[3]BKD_Rev Req''t_yrs 1-3'!$B$9</f>
        <v>D. 24-03-042, AL 2514, &amp; AL 2515</v>
      </c>
      <c r="GF5" s="31" t="str">
        <f>'[3]BKD_Rev Req''t_yrs 1-3'!$B$10</f>
        <v>AL 2520</v>
      </c>
      <c r="GG5" s="32" t="str">
        <f>'[3]BKD_Rev Req''t_yrs 1-3'!$B$11</f>
        <v>AL 2530-A, 2527, 2532, 2533</v>
      </c>
      <c r="GI5" s="4"/>
      <c r="GJ5" s="31" t="str">
        <f>'[3]BKD_Rev Req''t_yrs 1-3'!$B$9</f>
        <v>D. 24-03-042, AL 2514, &amp; AL 2515</v>
      </c>
      <c r="GK5" s="31" t="str">
        <f>'[3]BKD_Rev Req''t_yrs 1-3'!$B$10</f>
        <v>AL 2520</v>
      </c>
      <c r="GL5" s="32" t="str">
        <f>'[3]BKD_Rev Req''t_yrs 1-3'!$B$11</f>
        <v>AL 2530-A, 2527, 2532, 2533</v>
      </c>
      <c r="GN5" s="4"/>
      <c r="GO5" s="31" t="str">
        <f>'[3]BKD_Rev Req''t_yrs 1-3'!$B$9</f>
        <v>D. 24-03-042, AL 2514, &amp; AL 2515</v>
      </c>
      <c r="GP5" s="31" t="str">
        <f>'[3]BKD_Rev Req''t_yrs 1-3'!$B$10</f>
        <v>AL 2520</v>
      </c>
      <c r="GQ5" s="32" t="str">
        <f>'[3]BKD_Rev Req''t_yrs 1-3'!$B$11</f>
        <v>AL 2530-A, 2527, 2532, 2533</v>
      </c>
      <c r="GS5" s="4"/>
      <c r="GT5" s="31" t="str">
        <f>'[3]BKD_Rev Req''t_yrs 1-3'!$B$9</f>
        <v>D. 24-03-042, AL 2514, &amp; AL 2515</v>
      </c>
      <c r="GU5" s="31" t="str">
        <f>'[3]BKD_Rev Req''t_yrs 1-3'!$B$10</f>
        <v>AL 2520</v>
      </c>
      <c r="GV5" s="32" t="str">
        <f>'[3]BKD_Rev Req''t_yrs 1-3'!$B$11</f>
        <v>AL 2530-A, 2527, 2532, 2533</v>
      </c>
      <c r="GX5" s="4"/>
      <c r="GY5" s="31" t="str">
        <f>'[3]BKD_Rev Req''t_yrs 1-3'!$B$9</f>
        <v>D. 24-03-042, AL 2514, &amp; AL 2515</v>
      </c>
      <c r="GZ5" s="31" t="str">
        <f>'[3]BKD_Rev Req''t_yrs 1-3'!$B$10</f>
        <v>AL 2520</v>
      </c>
      <c r="HA5" s="32" t="str">
        <f>'[3]BKD_Rev Req''t_yrs 1-3'!$B$11</f>
        <v>AL 2530-A, 2527, 2532, 2533</v>
      </c>
      <c r="HC5" s="4"/>
      <c r="HD5" s="31" t="str">
        <f>'[3]BKD_Rev Req''t_yrs 1-3'!$B$9</f>
        <v>D. 24-03-042, AL 2514, &amp; AL 2515</v>
      </c>
      <c r="HE5" s="31" t="str">
        <f>'[3]BKD_Rev Req''t_yrs 1-3'!$B$10</f>
        <v>AL 2520</v>
      </c>
      <c r="HF5" s="32" t="str">
        <f>'[3]BKD_Rev Req''t_yrs 1-3'!$B$11</f>
        <v>AL 2530-A, 2527, 2532, 2533</v>
      </c>
      <c r="HH5" s="4"/>
      <c r="HI5" s="31" t="str">
        <f>'[3]BKD_Rev Req''t_yrs 1-3'!$B$9</f>
        <v>D. 24-03-042, AL 2514, &amp; AL 2515</v>
      </c>
      <c r="HJ5" s="31" t="str">
        <f>'[3]BKD_Rev Req''t_yrs 1-3'!$B$10</f>
        <v>AL 2520</v>
      </c>
      <c r="HK5" s="32" t="str">
        <f>'[3]BKD_Rev Req''t_yrs 1-3'!$B$11</f>
        <v>AL 2530-A, 2527, 2532, 2533</v>
      </c>
      <c r="HM5" s="4"/>
      <c r="HN5" s="31" t="str">
        <f>'[3]BKD_Rev Req''t_yrs 1-3'!$B$9</f>
        <v>D. 24-03-042, AL 2514, &amp; AL 2515</v>
      </c>
      <c r="HO5" s="31" t="str">
        <f>'[3]BKD_Rev Req''t_yrs 1-3'!$B$10</f>
        <v>AL 2520</v>
      </c>
      <c r="HP5" s="32" t="str">
        <f>'[3]BKD_Rev Req''t_yrs 1-3'!$B$11</f>
        <v>AL 2530-A, 2527, 2532, 2533</v>
      </c>
    </row>
    <row r="6" spans="1:224" ht="14.45" customHeight="1" x14ac:dyDescent="0.25">
      <c r="A6" s="5">
        <f>[3]Summary!$A$34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[1]Summary!$B$34</f>
        <v>0</v>
      </c>
      <c r="M6" s="9">
        <f>[1]Summary!$C$34</f>
        <v>0</v>
      </c>
      <c r="N6" s="10">
        <f>[1]Summary!$D$34</f>
        <v>0</v>
      </c>
      <c r="P6" s="5">
        <f>$A$6</f>
        <v>0</v>
      </c>
      <c r="Q6" s="9">
        <f>[2]Summary!$B$34</f>
        <v>0</v>
      </c>
      <c r="R6" s="9">
        <f>[2]Summary!$C$34</f>
        <v>0</v>
      </c>
      <c r="S6" s="10">
        <f>[2]Summary!$D$34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[3]Summary!$B$35</f>
        <v>0</v>
      </c>
      <c r="AB6" s="9">
        <f>[3]Summary!$C$35</f>
        <v>0</v>
      </c>
      <c r="AC6" s="10">
        <f>[3]Summary!$D$35</f>
        <v>0</v>
      </c>
      <c r="AE6" s="5">
        <f>$A$6</f>
        <v>0</v>
      </c>
      <c r="AF6" s="9">
        <f>[3]Summary!$B$35</f>
        <v>0</v>
      </c>
      <c r="AG6" s="9">
        <f>[3]Summary!$C$35</f>
        <v>0</v>
      </c>
      <c r="AH6" s="10">
        <f>[3]Summary!$D$35</f>
        <v>0</v>
      </c>
      <c r="AJ6" s="5">
        <f>$A$6</f>
        <v>0</v>
      </c>
      <c r="AK6" s="9">
        <f>[3]Summary!$B$35</f>
        <v>0</v>
      </c>
      <c r="AL6" s="9">
        <f>[3]Summary!$C$35</f>
        <v>0</v>
      </c>
      <c r="AM6" s="10">
        <f>[3]Summary!$D$35</f>
        <v>0</v>
      </c>
      <c r="AO6" s="5">
        <f>$A$6</f>
        <v>0</v>
      </c>
      <c r="AP6" s="9">
        <f>[3]Summary!$B$35</f>
        <v>0</v>
      </c>
      <c r="AQ6" s="9">
        <f>[3]Summary!$C$35</f>
        <v>0</v>
      </c>
      <c r="AR6" s="10">
        <f>[3]Summary!$D$35</f>
        <v>0</v>
      </c>
      <c r="AT6" s="5">
        <f>$A$6</f>
        <v>0</v>
      </c>
      <c r="AU6" s="9">
        <f>[3]Summary!$B$35</f>
        <v>0</v>
      </c>
      <c r="AV6" s="9">
        <f>[3]Summary!$C$35</f>
        <v>0</v>
      </c>
      <c r="AW6" s="10">
        <f>[3]Summary!$D$35</f>
        <v>0</v>
      </c>
      <c r="AY6" s="5">
        <f>$A$6</f>
        <v>0</v>
      </c>
      <c r="AZ6" s="9">
        <f>[3]Summary!$B$35</f>
        <v>0</v>
      </c>
      <c r="BA6" s="9">
        <f>[3]Summary!$C$35</f>
        <v>0</v>
      </c>
      <c r="BB6" s="10">
        <f>[3]Summary!$D$35</f>
        <v>0</v>
      </c>
      <c r="BD6" s="5">
        <f>$A$6</f>
        <v>0</v>
      </c>
      <c r="BE6" s="9">
        <f>[3]Summary!$B$35</f>
        <v>0</v>
      </c>
      <c r="BF6" s="9">
        <f>[3]Summary!$C$35</f>
        <v>0</v>
      </c>
      <c r="BG6" s="10">
        <f>[3]Summary!$D$35</f>
        <v>0</v>
      </c>
      <c r="BI6" s="5">
        <f>$A$6</f>
        <v>0</v>
      </c>
      <c r="BJ6" s="9">
        <f>[3]Summary!$B$35</f>
        <v>0</v>
      </c>
      <c r="BK6" s="9">
        <f>[3]Summary!$C$35</f>
        <v>0</v>
      </c>
      <c r="BL6" s="10">
        <f>[3]Summary!$D$35</f>
        <v>0</v>
      </c>
      <c r="BN6" s="5">
        <f>$A$6</f>
        <v>0</v>
      </c>
      <c r="BO6" s="9">
        <f>[3]Summary!$B$35</f>
        <v>0</v>
      </c>
      <c r="BP6" s="9">
        <f>[3]Summary!$C$35</f>
        <v>0</v>
      </c>
      <c r="BQ6" s="10">
        <f>[3]Summary!$D$35</f>
        <v>0</v>
      </c>
      <c r="BS6" s="5">
        <f>$A$6</f>
        <v>0</v>
      </c>
      <c r="BT6" s="9">
        <f>[3]Summary!$B$35</f>
        <v>0</v>
      </c>
      <c r="BU6" s="9">
        <f>[3]Summary!$C$35</f>
        <v>0</v>
      </c>
      <c r="BV6" s="10">
        <f>[3]Summary!$D$35</f>
        <v>0</v>
      </c>
      <c r="BX6" s="5">
        <f>$A$6</f>
        <v>0</v>
      </c>
      <c r="BY6" s="9">
        <f>[3]Summary!$B$35</f>
        <v>0</v>
      </c>
      <c r="BZ6" s="9">
        <f>[3]Summary!$C$35</f>
        <v>0</v>
      </c>
      <c r="CA6" s="10">
        <f>[3]Summary!$D$35</f>
        <v>0</v>
      </c>
      <c r="CC6" s="5">
        <f>$A$6</f>
        <v>0</v>
      </c>
      <c r="CD6" s="9">
        <f>[3]Summary!$B$35</f>
        <v>0</v>
      </c>
      <c r="CE6" s="9">
        <f>[3]Summary!$C$35</f>
        <v>0</v>
      </c>
      <c r="CF6" s="10">
        <f>[3]Summary!$D$35</f>
        <v>0</v>
      </c>
      <c r="CH6" s="5">
        <f>$A$6</f>
        <v>0</v>
      </c>
      <c r="CI6" s="9">
        <f>[3]Summary!$B$35</f>
        <v>0</v>
      </c>
      <c r="CJ6" s="9">
        <f>[3]Summary!$C$35</f>
        <v>0</v>
      </c>
      <c r="CK6" s="10">
        <f>[3]Summary!$D$35</f>
        <v>0</v>
      </c>
      <c r="CM6" s="5">
        <f>$A$6</f>
        <v>0</v>
      </c>
      <c r="CN6" s="9">
        <f>[3]Summary!$B$35</f>
        <v>0</v>
      </c>
      <c r="CO6" s="9">
        <f>[3]Summary!$C$35</f>
        <v>0</v>
      </c>
      <c r="CP6" s="10">
        <f>[3]Summary!$D$35</f>
        <v>0</v>
      </c>
      <c r="CR6" s="5">
        <f>$A$6</f>
        <v>0</v>
      </c>
      <c r="CS6" s="9">
        <f>[3]Summary!$B$35</f>
        <v>0</v>
      </c>
      <c r="CT6" s="9">
        <f>[3]Summary!$C$35</f>
        <v>0</v>
      </c>
      <c r="CU6" s="10">
        <f>[3]Summary!$D$35</f>
        <v>0</v>
      </c>
      <c r="CW6" s="5">
        <f>$A$6</f>
        <v>0</v>
      </c>
      <c r="CX6" s="9">
        <f>[3]Summary!$B$35</f>
        <v>0</v>
      </c>
      <c r="CY6" s="9">
        <f>[3]Summary!$C$35</f>
        <v>0</v>
      </c>
      <c r="CZ6" s="10">
        <f>[3]Summary!$D$35</f>
        <v>0</v>
      </c>
      <c r="DB6" s="5">
        <f>$A$6</f>
        <v>0</v>
      </c>
      <c r="DC6" s="9">
        <f>[3]Summary!$B$35</f>
        <v>0</v>
      </c>
      <c r="DD6" s="9">
        <f>[3]Summary!$C$35</f>
        <v>0</v>
      </c>
      <c r="DE6" s="10">
        <f>[3]Summary!$D$35</f>
        <v>0</v>
      </c>
      <c r="DG6" s="5">
        <f>$A$6</f>
        <v>0</v>
      </c>
      <c r="DH6" s="9">
        <f>[3]Summary!$B$35</f>
        <v>0</v>
      </c>
      <c r="DI6" s="9">
        <f>[3]Summary!$C$35</f>
        <v>0</v>
      </c>
      <c r="DJ6" s="10">
        <f>[3]Summary!$D$35</f>
        <v>0</v>
      </c>
      <c r="DL6" s="5">
        <f>$A$6</f>
        <v>0</v>
      </c>
      <c r="DM6" s="9">
        <f>[3]Summary!$B$35</f>
        <v>0</v>
      </c>
      <c r="DN6" s="9">
        <f>[3]Summary!$C$35</f>
        <v>0</v>
      </c>
      <c r="DO6" s="10">
        <f>[3]Summary!$D$35</f>
        <v>0</v>
      </c>
      <c r="DQ6" s="5">
        <f>$A$6</f>
        <v>0</v>
      </c>
      <c r="DR6" s="9">
        <f>[3]Summary!$B$35</f>
        <v>0</v>
      </c>
      <c r="DS6" s="9">
        <f>[3]Summary!$C$35</f>
        <v>0</v>
      </c>
      <c r="DT6" s="10">
        <f>[3]Summary!$D$35</f>
        <v>0</v>
      </c>
      <c r="DV6" s="5">
        <f>$A$6</f>
        <v>0</v>
      </c>
      <c r="DW6" s="9">
        <f>[3]Summary!$B$35</f>
        <v>0</v>
      </c>
      <c r="DX6" s="9">
        <f>[3]Summary!$C$35</f>
        <v>0</v>
      </c>
      <c r="DY6" s="10">
        <f>[3]Summary!$D$35</f>
        <v>0</v>
      </c>
      <c r="EA6" s="5">
        <f>$A$6</f>
        <v>0</v>
      </c>
      <c r="EB6" s="9">
        <f>[3]Summary!$B$35</f>
        <v>0</v>
      </c>
      <c r="EC6" s="9">
        <f>[3]Summary!$C$35</f>
        <v>0</v>
      </c>
      <c r="ED6" s="10">
        <f>[3]Summary!$D$35</f>
        <v>0</v>
      </c>
      <c r="EF6" s="5">
        <f>$A$6</f>
        <v>0</v>
      </c>
      <c r="EG6" s="9">
        <f>[3]Summary!$B$35</f>
        <v>0</v>
      </c>
      <c r="EH6" s="9">
        <f>[3]Summary!$C$35</f>
        <v>0</v>
      </c>
      <c r="EI6" s="10">
        <f>[3]Summary!$D$35</f>
        <v>0</v>
      </c>
      <c r="EK6" s="5">
        <f>$A$6</f>
        <v>0</v>
      </c>
      <c r="EL6" s="9">
        <f>[3]Summary!$B$35</f>
        <v>0</v>
      </c>
      <c r="EM6" s="9">
        <f>[3]Summary!$C$35</f>
        <v>0</v>
      </c>
      <c r="EN6" s="10">
        <f>[3]Summary!$D$35</f>
        <v>0</v>
      </c>
      <c r="EP6" s="5">
        <f>$A$6</f>
        <v>0</v>
      </c>
      <c r="EQ6" s="9">
        <f>[3]Summary!$B$35</f>
        <v>0</v>
      </c>
      <c r="ER6" s="9">
        <f>[3]Summary!$C$35</f>
        <v>0</v>
      </c>
      <c r="ES6" s="10">
        <f>[3]Summary!$D$35</f>
        <v>0</v>
      </c>
      <c r="EU6" s="5">
        <f>$A$6</f>
        <v>0</v>
      </c>
      <c r="EV6" s="9">
        <f>[3]Summary!$B$35</f>
        <v>0</v>
      </c>
      <c r="EW6" s="9">
        <f>[3]Summary!$C$35</f>
        <v>0</v>
      </c>
      <c r="EX6" s="10">
        <f>[3]Summary!$D$35</f>
        <v>0</v>
      </c>
      <c r="EZ6" s="5">
        <f>$A$6</f>
        <v>0</v>
      </c>
      <c r="FA6" s="9">
        <f>[3]Summary!$B$35</f>
        <v>0</v>
      </c>
      <c r="FB6" s="9">
        <f>[3]Summary!$C$35</f>
        <v>0</v>
      </c>
      <c r="FC6" s="10">
        <f>[3]Summary!$D$35</f>
        <v>0</v>
      </c>
      <c r="FE6" s="5">
        <f>$A$6</f>
        <v>0</v>
      </c>
      <c r="FF6" s="9">
        <f>[3]Summary!$B$35</f>
        <v>0</v>
      </c>
      <c r="FG6" s="9">
        <f>[3]Summary!$C$35</f>
        <v>0</v>
      </c>
      <c r="FH6" s="10">
        <f>[3]Summary!$D$35</f>
        <v>0</v>
      </c>
      <c r="FJ6" s="5">
        <f>$A$6</f>
        <v>0</v>
      </c>
      <c r="FK6" s="9">
        <f>[3]Summary!$B$35</f>
        <v>0</v>
      </c>
      <c r="FL6" s="9">
        <f>[3]Summary!$C$35</f>
        <v>0</v>
      </c>
      <c r="FM6" s="10">
        <f>[3]Summary!$D$35</f>
        <v>0</v>
      </c>
      <c r="FO6" s="5">
        <f>$A$6</f>
        <v>0</v>
      </c>
      <c r="FP6" s="9">
        <f>[3]Summary!$B$35</f>
        <v>0</v>
      </c>
      <c r="FQ6" s="9">
        <f>[3]Summary!$C$35</f>
        <v>0</v>
      </c>
      <c r="FR6" s="10">
        <f>[3]Summary!$D$35</f>
        <v>0</v>
      </c>
      <c r="FT6" s="5">
        <f>$A$6</f>
        <v>0</v>
      </c>
      <c r="FU6" s="9">
        <f>[3]Summary!$B$35</f>
        <v>0</v>
      </c>
      <c r="FV6" s="9">
        <f>[3]Summary!$C$35</f>
        <v>0</v>
      </c>
      <c r="FW6" s="10">
        <f>[3]Summary!$D$35</f>
        <v>0</v>
      </c>
      <c r="FY6" s="5">
        <f>$A$6</f>
        <v>0</v>
      </c>
      <c r="FZ6" s="9">
        <f>[3]Summary!$B$35</f>
        <v>0</v>
      </c>
      <c r="GA6" s="9">
        <f>[3]Summary!$C$35</f>
        <v>0</v>
      </c>
      <c r="GB6" s="10">
        <f>[3]Summary!$D$35</f>
        <v>0</v>
      </c>
      <c r="GD6" s="5">
        <f>$A$6</f>
        <v>0</v>
      </c>
      <c r="GE6" s="9">
        <f>[3]Summary!$B$35</f>
        <v>0</v>
      </c>
      <c r="GF6" s="9">
        <f>[3]Summary!$C$35</f>
        <v>0</v>
      </c>
      <c r="GG6" s="10">
        <f>[3]Summary!$D$35</f>
        <v>0</v>
      </c>
      <c r="GI6" s="5">
        <f>$A$6</f>
        <v>0</v>
      </c>
      <c r="GJ6" s="9">
        <f>[3]Summary!$B$35</f>
        <v>0</v>
      </c>
      <c r="GK6" s="9">
        <f>[3]Summary!$C$35</f>
        <v>0</v>
      </c>
      <c r="GL6" s="10">
        <f>[3]Summary!$D$35</f>
        <v>0</v>
      </c>
      <c r="GN6" s="5">
        <f>$A$6</f>
        <v>0</v>
      </c>
      <c r="GO6" s="9">
        <f>[3]Summary!$B$35</f>
        <v>0</v>
      </c>
      <c r="GP6" s="9">
        <f>[3]Summary!$C$35</f>
        <v>0</v>
      </c>
      <c r="GQ6" s="10">
        <f>[3]Summary!$D$35</f>
        <v>0</v>
      </c>
      <c r="GS6" s="5">
        <f>$A$6</f>
        <v>0</v>
      </c>
      <c r="GT6" s="9">
        <f>[3]Summary!$B$35</f>
        <v>0</v>
      </c>
      <c r="GU6" s="9">
        <f>[3]Summary!$C$35</f>
        <v>0</v>
      </c>
      <c r="GV6" s="10">
        <f>[3]Summary!$D$35</f>
        <v>0</v>
      </c>
      <c r="GX6" s="5">
        <f>$A$6</f>
        <v>0</v>
      </c>
      <c r="GY6" s="9">
        <f>[3]Summary!$B$35</f>
        <v>0</v>
      </c>
      <c r="GZ6" s="9">
        <f>[3]Summary!$C$35</f>
        <v>0</v>
      </c>
      <c r="HA6" s="10">
        <f>[3]Summary!$D$35</f>
        <v>0</v>
      </c>
      <c r="HC6" s="5">
        <f>$A$6</f>
        <v>0</v>
      </c>
      <c r="HD6" s="9">
        <f>[3]Summary!$B$35</f>
        <v>0</v>
      </c>
      <c r="HE6" s="9">
        <f>[3]Summary!$C$35</f>
        <v>0</v>
      </c>
      <c r="HF6" s="10">
        <f>[3]Summary!$D$35</f>
        <v>0</v>
      </c>
      <c r="HH6" s="5">
        <f>$A$6</f>
        <v>0</v>
      </c>
      <c r="HI6" s="9">
        <f>[3]Summary!$B$35</f>
        <v>0</v>
      </c>
      <c r="HJ6" s="9">
        <f>[3]Summary!$C$35</f>
        <v>0</v>
      </c>
      <c r="HK6" s="10">
        <f>[3]Summary!$D$35</f>
        <v>0</v>
      </c>
      <c r="HM6" s="5">
        <f>$A$6</f>
        <v>0</v>
      </c>
      <c r="HN6" s="9">
        <f>[3]Summary!$B$35</f>
        <v>0</v>
      </c>
      <c r="HO6" s="9">
        <f>[3]Summary!$C$35</f>
        <v>0</v>
      </c>
      <c r="HP6" s="10">
        <f>[3]Summary!$D$35</f>
        <v>0</v>
      </c>
    </row>
    <row r="7" spans="1:224" ht="14.45" customHeight="1" x14ac:dyDescent="0.25">
      <c r="A7" s="5">
        <f>[3]Summary!$A$35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[1]Summary!$B$35</f>
        <v>0</v>
      </c>
      <c r="M7" s="9">
        <f>[1]Summary!$C$35</f>
        <v>0</v>
      </c>
      <c r="N7" s="10">
        <f>[1]Summary!$D$35</f>
        <v>0</v>
      </c>
      <c r="P7" s="5">
        <f>$A$7</f>
        <v>0</v>
      </c>
      <c r="Q7" s="9">
        <f>[2]Summary!$B$35</f>
        <v>0</v>
      </c>
      <c r="R7" s="9">
        <f>[2]Summary!$C$35</f>
        <v>0</v>
      </c>
      <c r="S7" s="10">
        <f>[2]Summary!$D$35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[3]Summary!$B$36</f>
        <v>0</v>
      </c>
      <c r="AB7" s="9">
        <f>[3]Summary!$C$36</f>
        <v>0</v>
      </c>
      <c r="AC7" s="10">
        <f>[3]Summary!$D$36</f>
        <v>0</v>
      </c>
      <c r="AE7" s="5">
        <f>$A$7</f>
        <v>0</v>
      </c>
      <c r="AF7" s="9">
        <f>[3]Summary!$B$36</f>
        <v>0</v>
      </c>
      <c r="AG7" s="9">
        <f>[3]Summary!$C$36</f>
        <v>0</v>
      </c>
      <c r="AH7" s="10">
        <f>[3]Summary!$D$36</f>
        <v>0</v>
      </c>
      <c r="AJ7" s="5">
        <f>$A$7</f>
        <v>0</v>
      </c>
      <c r="AK7" s="9">
        <f>[3]Summary!$B$36</f>
        <v>0</v>
      </c>
      <c r="AL7" s="9">
        <f>[3]Summary!$C$36</f>
        <v>0</v>
      </c>
      <c r="AM7" s="10">
        <f>[3]Summary!$D$36</f>
        <v>0</v>
      </c>
      <c r="AO7" s="5">
        <f>$A$7</f>
        <v>0</v>
      </c>
      <c r="AP7" s="9">
        <f>[3]Summary!$B$36</f>
        <v>0</v>
      </c>
      <c r="AQ7" s="9">
        <f>[3]Summary!$C$36</f>
        <v>0</v>
      </c>
      <c r="AR7" s="10">
        <f>[3]Summary!$D$36</f>
        <v>0</v>
      </c>
      <c r="AT7" s="5">
        <f>$A$7</f>
        <v>0</v>
      </c>
      <c r="AU7" s="9">
        <f>[3]Summary!$B$36</f>
        <v>0</v>
      </c>
      <c r="AV7" s="9">
        <f>[3]Summary!$C$36</f>
        <v>0</v>
      </c>
      <c r="AW7" s="10">
        <f>[3]Summary!$D$36</f>
        <v>0</v>
      </c>
      <c r="AY7" s="5">
        <f>$A$7</f>
        <v>0</v>
      </c>
      <c r="AZ7" s="9">
        <f>[3]Summary!$B$36</f>
        <v>0</v>
      </c>
      <c r="BA7" s="9">
        <f>[3]Summary!$C$36</f>
        <v>0</v>
      </c>
      <c r="BB7" s="10">
        <f>[3]Summary!$D$36</f>
        <v>0</v>
      </c>
      <c r="BD7" s="5">
        <f>$A$7</f>
        <v>0</v>
      </c>
      <c r="BE7" s="9">
        <f>[3]Summary!$B$36</f>
        <v>0</v>
      </c>
      <c r="BF7" s="9">
        <f>[3]Summary!$C$36</f>
        <v>0</v>
      </c>
      <c r="BG7" s="10">
        <f>[3]Summary!$D$36</f>
        <v>0</v>
      </c>
      <c r="BI7" s="5">
        <f>$A$7</f>
        <v>0</v>
      </c>
      <c r="BJ7" s="9">
        <f>[3]Summary!$B$36</f>
        <v>0</v>
      </c>
      <c r="BK7" s="9">
        <f>[3]Summary!$C$36</f>
        <v>0</v>
      </c>
      <c r="BL7" s="10">
        <f>[3]Summary!$D$36</f>
        <v>0</v>
      </c>
      <c r="BN7" s="5">
        <f>$A$7</f>
        <v>0</v>
      </c>
      <c r="BO7" s="9">
        <f>[3]Summary!$B$36</f>
        <v>0</v>
      </c>
      <c r="BP7" s="9">
        <f>[3]Summary!$C$36</f>
        <v>0</v>
      </c>
      <c r="BQ7" s="10">
        <f>[3]Summary!$D$36</f>
        <v>0</v>
      </c>
      <c r="BS7" s="5">
        <f>$A$7</f>
        <v>0</v>
      </c>
      <c r="BT7" s="9">
        <f>[3]Summary!$B$36</f>
        <v>0</v>
      </c>
      <c r="BU7" s="9">
        <f>[3]Summary!$C$36</f>
        <v>0</v>
      </c>
      <c r="BV7" s="10">
        <f>[3]Summary!$D$36</f>
        <v>0</v>
      </c>
      <c r="BX7" s="5">
        <f>$A$7</f>
        <v>0</v>
      </c>
      <c r="BY7" s="9">
        <f>[3]Summary!$B$36</f>
        <v>0</v>
      </c>
      <c r="BZ7" s="9">
        <f>[3]Summary!$C$36</f>
        <v>0</v>
      </c>
      <c r="CA7" s="10">
        <f>[3]Summary!$D$36</f>
        <v>0</v>
      </c>
      <c r="CC7" s="5">
        <f>$A$7</f>
        <v>0</v>
      </c>
      <c r="CD7" s="9">
        <f>[3]Summary!$B$36</f>
        <v>0</v>
      </c>
      <c r="CE7" s="9">
        <f>[3]Summary!$C$36</f>
        <v>0</v>
      </c>
      <c r="CF7" s="10">
        <f>[3]Summary!$D$36</f>
        <v>0</v>
      </c>
      <c r="CH7" s="5">
        <f>$A$7</f>
        <v>0</v>
      </c>
      <c r="CI7" s="9">
        <f>[3]Summary!$B$36</f>
        <v>0</v>
      </c>
      <c r="CJ7" s="9">
        <f>[3]Summary!$C$36</f>
        <v>0</v>
      </c>
      <c r="CK7" s="10">
        <f>[3]Summary!$D$36</f>
        <v>0</v>
      </c>
      <c r="CM7" s="5">
        <f>$A$7</f>
        <v>0</v>
      </c>
      <c r="CN7" s="9">
        <f>[3]Summary!$B$36</f>
        <v>0</v>
      </c>
      <c r="CO7" s="9">
        <f>[3]Summary!$C$36</f>
        <v>0</v>
      </c>
      <c r="CP7" s="10">
        <f>[3]Summary!$D$36</f>
        <v>0</v>
      </c>
      <c r="CR7" s="5">
        <f>$A$7</f>
        <v>0</v>
      </c>
      <c r="CS7" s="9">
        <f>[3]Summary!$B$36</f>
        <v>0</v>
      </c>
      <c r="CT7" s="9">
        <f>[3]Summary!$C$36</f>
        <v>0</v>
      </c>
      <c r="CU7" s="10">
        <f>[3]Summary!$D$36</f>
        <v>0</v>
      </c>
      <c r="CW7" s="5">
        <f>$A$7</f>
        <v>0</v>
      </c>
      <c r="CX7" s="9">
        <f>[3]Summary!$B$36</f>
        <v>0</v>
      </c>
      <c r="CY7" s="9">
        <f>[3]Summary!$C$36</f>
        <v>0</v>
      </c>
      <c r="CZ7" s="10">
        <f>[3]Summary!$D$36</f>
        <v>0</v>
      </c>
      <c r="DB7" s="5">
        <f>$A$7</f>
        <v>0</v>
      </c>
      <c r="DC7" s="9">
        <f>[3]Summary!$B$36</f>
        <v>0</v>
      </c>
      <c r="DD7" s="9">
        <f>[3]Summary!$C$36</f>
        <v>0</v>
      </c>
      <c r="DE7" s="10">
        <f>[3]Summary!$D$36</f>
        <v>0</v>
      </c>
      <c r="DG7" s="5">
        <f>$A$7</f>
        <v>0</v>
      </c>
      <c r="DH7" s="9">
        <f>[3]Summary!$B$36</f>
        <v>0</v>
      </c>
      <c r="DI7" s="9">
        <f>[3]Summary!$C$36</f>
        <v>0</v>
      </c>
      <c r="DJ7" s="10">
        <f>[3]Summary!$D$36</f>
        <v>0</v>
      </c>
      <c r="DL7" s="5">
        <f>$A$7</f>
        <v>0</v>
      </c>
      <c r="DM7" s="9">
        <f>[3]Summary!$B$36</f>
        <v>0</v>
      </c>
      <c r="DN7" s="9">
        <f>[3]Summary!$C$36</f>
        <v>0</v>
      </c>
      <c r="DO7" s="10">
        <f>[3]Summary!$D$36</f>
        <v>0</v>
      </c>
      <c r="DQ7" s="5">
        <f>$A$7</f>
        <v>0</v>
      </c>
      <c r="DR7" s="9">
        <f>[3]Summary!$B$36</f>
        <v>0</v>
      </c>
      <c r="DS7" s="9">
        <f>[3]Summary!$C$36</f>
        <v>0</v>
      </c>
      <c r="DT7" s="10">
        <f>[3]Summary!$D$36</f>
        <v>0</v>
      </c>
      <c r="DV7" s="5">
        <f>$A$7</f>
        <v>0</v>
      </c>
      <c r="DW7" s="9">
        <f>[3]Summary!$B$36</f>
        <v>0</v>
      </c>
      <c r="DX7" s="9">
        <f>[3]Summary!$C$36</f>
        <v>0</v>
      </c>
      <c r="DY7" s="10">
        <f>[3]Summary!$D$36</f>
        <v>0</v>
      </c>
      <c r="EA7" s="5">
        <f>$A$7</f>
        <v>0</v>
      </c>
      <c r="EB7" s="9">
        <f>[3]Summary!$B$36</f>
        <v>0</v>
      </c>
      <c r="EC7" s="9">
        <f>[3]Summary!$C$36</f>
        <v>0</v>
      </c>
      <c r="ED7" s="10">
        <f>[3]Summary!$D$36</f>
        <v>0</v>
      </c>
      <c r="EF7" s="5">
        <f>$A$7</f>
        <v>0</v>
      </c>
      <c r="EG7" s="9">
        <f>[3]Summary!$B$36</f>
        <v>0</v>
      </c>
      <c r="EH7" s="9">
        <f>[3]Summary!$C$36</f>
        <v>0</v>
      </c>
      <c r="EI7" s="10">
        <f>[3]Summary!$D$36</f>
        <v>0</v>
      </c>
      <c r="EK7" s="5">
        <f>$A$7</f>
        <v>0</v>
      </c>
      <c r="EL7" s="9">
        <f>[3]Summary!$B$36</f>
        <v>0</v>
      </c>
      <c r="EM7" s="9">
        <f>[3]Summary!$C$36</f>
        <v>0</v>
      </c>
      <c r="EN7" s="10">
        <f>[3]Summary!$D$36</f>
        <v>0</v>
      </c>
      <c r="EP7" s="5">
        <f>$A$7</f>
        <v>0</v>
      </c>
      <c r="EQ7" s="9">
        <f>[3]Summary!$B$36</f>
        <v>0</v>
      </c>
      <c r="ER7" s="9">
        <f>[3]Summary!$C$36</f>
        <v>0</v>
      </c>
      <c r="ES7" s="10">
        <f>[3]Summary!$D$36</f>
        <v>0</v>
      </c>
      <c r="EU7" s="5">
        <f>$A$7</f>
        <v>0</v>
      </c>
      <c r="EV7" s="9">
        <f>[3]Summary!$B$36</f>
        <v>0</v>
      </c>
      <c r="EW7" s="9">
        <f>[3]Summary!$C$36</f>
        <v>0</v>
      </c>
      <c r="EX7" s="10">
        <f>[3]Summary!$D$36</f>
        <v>0</v>
      </c>
      <c r="EZ7" s="5">
        <f>$A$7</f>
        <v>0</v>
      </c>
      <c r="FA7" s="9">
        <f>[3]Summary!$B$36</f>
        <v>0</v>
      </c>
      <c r="FB7" s="9">
        <f>[3]Summary!$C$36</f>
        <v>0</v>
      </c>
      <c r="FC7" s="10">
        <f>[3]Summary!$D$36</f>
        <v>0</v>
      </c>
      <c r="FE7" s="5">
        <f>$A$7</f>
        <v>0</v>
      </c>
      <c r="FF7" s="9">
        <f>[3]Summary!$B$36</f>
        <v>0</v>
      </c>
      <c r="FG7" s="9">
        <f>[3]Summary!$C$36</f>
        <v>0</v>
      </c>
      <c r="FH7" s="10">
        <f>[3]Summary!$D$36</f>
        <v>0</v>
      </c>
      <c r="FJ7" s="5">
        <f>$A$7</f>
        <v>0</v>
      </c>
      <c r="FK7" s="9">
        <f>[3]Summary!$B$36</f>
        <v>0</v>
      </c>
      <c r="FL7" s="9">
        <f>[3]Summary!$C$36</f>
        <v>0</v>
      </c>
      <c r="FM7" s="10">
        <f>[3]Summary!$D$36</f>
        <v>0</v>
      </c>
      <c r="FO7" s="5">
        <f>$A$7</f>
        <v>0</v>
      </c>
      <c r="FP7" s="9">
        <f>[3]Summary!$B$36</f>
        <v>0</v>
      </c>
      <c r="FQ7" s="9">
        <f>[3]Summary!$C$36</f>
        <v>0</v>
      </c>
      <c r="FR7" s="10">
        <f>[3]Summary!$D$36</f>
        <v>0</v>
      </c>
      <c r="FT7" s="5">
        <f>$A$7</f>
        <v>0</v>
      </c>
      <c r="FU7" s="9">
        <f>[3]Summary!$B$36</f>
        <v>0</v>
      </c>
      <c r="FV7" s="9">
        <f>[3]Summary!$C$36</f>
        <v>0</v>
      </c>
      <c r="FW7" s="10">
        <f>[3]Summary!$D$36</f>
        <v>0</v>
      </c>
      <c r="FY7" s="5">
        <f>$A$7</f>
        <v>0</v>
      </c>
      <c r="FZ7" s="9">
        <f>[3]Summary!$B$36</f>
        <v>0</v>
      </c>
      <c r="GA7" s="9">
        <f>[3]Summary!$C$36</f>
        <v>0</v>
      </c>
      <c r="GB7" s="10">
        <f>[3]Summary!$D$36</f>
        <v>0</v>
      </c>
      <c r="GD7" s="5">
        <f>$A$7</f>
        <v>0</v>
      </c>
      <c r="GE7" s="9">
        <f>[3]Summary!$B$36</f>
        <v>0</v>
      </c>
      <c r="GF7" s="9">
        <f>[3]Summary!$C$36</f>
        <v>0</v>
      </c>
      <c r="GG7" s="10">
        <f>[3]Summary!$D$36</f>
        <v>0</v>
      </c>
      <c r="GI7" s="5">
        <f>$A$7</f>
        <v>0</v>
      </c>
      <c r="GJ7" s="9">
        <f>[3]Summary!$B$36</f>
        <v>0</v>
      </c>
      <c r="GK7" s="9">
        <f>[3]Summary!$C$36</f>
        <v>0</v>
      </c>
      <c r="GL7" s="10">
        <f>[3]Summary!$D$36</f>
        <v>0</v>
      </c>
      <c r="GN7" s="5">
        <f>$A$7</f>
        <v>0</v>
      </c>
      <c r="GO7" s="9">
        <f>[3]Summary!$B$36</f>
        <v>0</v>
      </c>
      <c r="GP7" s="9">
        <f>[3]Summary!$C$36</f>
        <v>0</v>
      </c>
      <c r="GQ7" s="10">
        <f>[3]Summary!$D$36</f>
        <v>0</v>
      </c>
      <c r="GS7" s="5">
        <f>$A$7</f>
        <v>0</v>
      </c>
      <c r="GT7" s="9">
        <f>[3]Summary!$B$36</f>
        <v>0</v>
      </c>
      <c r="GU7" s="9">
        <f>[3]Summary!$C$36</f>
        <v>0</v>
      </c>
      <c r="GV7" s="10">
        <f>[3]Summary!$D$36</f>
        <v>0</v>
      </c>
      <c r="GX7" s="5">
        <f>$A$7</f>
        <v>0</v>
      </c>
      <c r="GY7" s="9">
        <f>[3]Summary!$B$36</f>
        <v>0</v>
      </c>
      <c r="GZ7" s="9">
        <f>[3]Summary!$C$36</f>
        <v>0</v>
      </c>
      <c r="HA7" s="10">
        <f>[3]Summary!$D$36</f>
        <v>0</v>
      </c>
      <c r="HC7" s="5">
        <f>$A$7</f>
        <v>0</v>
      </c>
      <c r="HD7" s="9">
        <f>[3]Summary!$B$36</f>
        <v>0</v>
      </c>
      <c r="HE7" s="9">
        <f>[3]Summary!$C$36</f>
        <v>0</v>
      </c>
      <c r="HF7" s="10">
        <f>[3]Summary!$D$36</f>
        <v>0</v>
      </c>
      <c r="HH7" s="5">
        <f>$A$7</f>
        <v>0</v>
      </c>
      <c r="HI7" s="9">
        <f>[3]Summary!$B$36</f>
        <v>0</v>
      </c>
      <c r="HJ7" s="9">
        <f>[3]Summary!$C$36</f>
        <v>0</v>
      </c>
      <c r="HK7" s="10">
        <f>[3]Summary!$D$36</f>
        <v>0</v>
      </c>
      <c r="HM7" s="5">
        <f>$A$7</f>
        <v>0</v>
      </c>
      <c r="HN7" s="9">
        <f>[3]Summary!$B$36</f>
        <v>0</v>
      </c>
      <c r="HO7" s="9">
        <f>[3]Summary!$C$36</f>
        <v>0</v>
      </c>
      <c r="HP7" s="10">
        <f>[3]Summary!$D$36</f>
        <v>0</v>
      </c>
    </row>
    <row r="8" spans="1:224" ht="14.45" customHeight="1" x14ac:dyDescent="0.25">
      <c r="A8" s="5">
        <f>[3]Summary!$A$36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[1]Summary!$B$36</f>
        <v>0</v>
      </c>
      <c r="M8" s="9">
        <f>[1]Summary!$C$36</f>
        <v>0</v>
      </c>
      <c r="N8" s="10">
        <f>[1]Summary!$D$36</f>
        <v>0</v>
      </c>
      <c r="P8" s="5">
        <f>$A$8</f>
        <v>0</v>
      </c>
      <c r="Q8" s="9">
        <f>[2]Summary!$B$36</f>
        <v>0</v>
      </c>
      <c r="R8" s="9">
        <f>[2]Summary!$C$36</f>
        <v>0</v>
      </c>
      <c r="S8" s="10">
        <f>[2]Summary!$D$36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[3]Summary!$B$37</f>
        <v>0</v>
      </c>
      <c r="AB8" s="9">
        <f>[3]Summary!$C$37</f>
        <v>0</v>
      </c>
      <c r="AC8" s="10">
        <f>[3]Summary!$D$37</f>
        <v>0</v>
      </c>
      <c r="AE8" s="5">
        <f>$A$8</f>
        <v>0</v>
      </c>
      <c r="AF8" s="9">
        <f>[3]Summary!$B$37</f>
        <v>0</v>
      </c>
      <c r="AG8" s="9">
        <f>[3]Summary!$C$37</f>
        <v>0</v>
      </c>
      <c r="AH8" s="10">
        <f>[3]Summary!$D$37</f>
        <v>0</v>
      </c>
      <c r="AJ8" s="5">
        <f>$A$8</f>
        <v>0</v>
      </c>
      <c r="AK8" s="9">
        <f>[3]Summary!$B$37</f>
        <v>0</v>
      </c>
      <c r="AL8" s="9">
        <f>[3]Summary!$C$37</f>
        <v>0</v>
      </c>
      <c r="AM8" s="10">
        <f>[3]Summary!$D$37</f>
        <v>0</v>
      </c>
      <c r="AO8" s="5">
        <f>$A$8</f>
        <v>0</v>
      </c>
      <c r="AP8" s="9">
        <f>[3]Summary!$B$37</f>
        <v>0</v>
      </c>
      <c r="AQ8" s="9">
        <f>[3]Summary!$C$37</f>
        <v>0</v>
      </c>
      <c r="AR8" s="10">
        <f>[3]Summary!$D$37</f>
        <v>0</v>
      </c>
      <c r="AT8" s="5">
        <f>$A$8</f>
        <v>0</v>
      </c>
      <c r="AU8" s="9">
        <f>[3]Summary!$B$37</f>
        <v>0</v>
      </c>
      <c r="AV8" s="9">
        <f>[3]Summary!$C$37</f>
        <v>0</v>
      </c>
      <c r="AW8" s="10">
        <f>[3]Summary!$D$37</f>
        <v>0</v>
      </c>
      <c r="AY8" s="5">
        <f>$A$8</f>
        <v>0</v>
      </c>
      <c r="AZ8" s="9">
        <f>[3]Summary!$B$37</f>
        <v>0</v>
      </c>
      <c r="BA8" s="9">
        <f>[3]Summary!$C$37</f>
        <v>0</v>
      </c>
      <c r="BB8" s="10">
        <f>[3]Summary!$D$37</f>
        <v>0</v>
      </c>
      <c r="BD8" s="5">
        <f>$A$8</f>
        <v>0</v>
      </c>
      <c r="BE8" s="9">
        <f>[3]Summary!$B$37</f>
        <v>0</v>
      </c>
      <c r="BF8" s="9">
        <f>[3]Summary!$C$37</f>
        <v>0</v>
      </c>
      <c r="BG8" s="10">
        <f>[3]Summary!$D$37</f>
        <v>0</v>
      </c>
      <c r="BI8" s="5">
        <f>$A$8</f>
        <v>0</v>
      </c>
      <c r="BJ8" s="9">
        <f>[3]Summary!$B$37</f>
        <v>0</v>
      </c>
      <c r="BK8" s="9">
        <f>[3]Summary!$C$37</f>
        <v>0</v>
      </c>
      <c r="BL8" s="10">
        <f>[3]Summary!$D$37</f>
        <v>0</v>
      </c>
      <c r="BN8" s="5">
        <f>$A$8</f>
        <v>0</v>
      </c>
      <c r="BO8" s="9">
        <f>[3]Summary!$B$37</f>
        <v>0</v>
      </c>
      <c r="BP8" s="9">
        <f>[3]Summary!$C$37</f>
        <v>0</v>
      </c>
      <c r="BQ8" s="10">
        <f>[3]Summary!$D$37</f>
        <v>0</v>
      </c>
      <c r="BS8" s="5">
        <f>$A$8</f>
        <v>0</v>
      </c>
      <c r="BT8" s="9">
        <f>[3]Summary!$B$37</f>
        <v>0</v>
      </c>
      <c r="BU8" s="9">
        <f>[3]Summary!$C$37</f>
        <v>0</v>
      </c>
      <c r="BV8" s="10">
        <f>[3]Summary!$D$37</f>
        <v>0</v>
      </c>
      <c r="BX8" s="5">
        <f>$A$8</f>
        <v>0</v>
      </c>
      <c r="BY8" s="9">
        <f>[3]Summary!$B$37</f>
        <v>0</v>
      </c>
      <c r="BZ8" s="9">
        <f>[3]Summary!$C$37</f>
        <v>0</v>
      </c>
      <c r="CA8" s="10">
        <f>[3]Summary!$D$37</f>
        <v>0</v>
      </c>
      <c r="CC8" s="5">
        <f>$A$8</f>
        <v>0</v>
      </c>
      <c r="CD8" s="9">
        <f>[3]Summary!$B$37</f>
        <v>0</v>
      </c>
      <c r="CE8" s="9">
        <f>[3]Summary!$C$37</f>
        <v>0</v>
      </c>
      <c r="CF8" s="10">
        <f>[3]Summary!$D$37</f>
        <v>0</v>
      </c>
      <c r="CH8" s="5">
        <f>$A$8</f>
        <v>0</v>
      </c>
      <c r="CI8" s="9">
        <f>[3]Summary!$B$37</f>
        <v>0</v>
      </c>
      <c r="CJ8" s="9">
        <f>[3]Summary!$C$37</f>
        <v>0</v>
      </c>
      <c r="CK8" s="10">
        <f>[3]Summary!$D$37</f>
        <v>0</v>
      </c>
      <c r="CM8" s="5">
        <f>$A$8</f>
        <v>0</v>
      </c>
      <c r="CN8" s="9">
        <f>[3]Summary!$B$37</f>
        <v>0</v>
      </c>
      <c r="CO8" s="9">
        <f>[3]Summary!$C$37</f>
        <v>0</v>
      </c>
      <c r="CP8" s="10">
        <f>[3]Summary!$D$37</f>
        <v>0</v>
      </c>
      <c r="CR8" s="5">
        <f>$A$8</f>
        <v>0</v>
      </c>
      <c r="CS8" s="9">
        <f>[3]Summary!$B$37</f>
        <v>0</v>
      </c>
      <c r="CT8" s="9">
        <f>[3]Summary!$C$37</f>
        <v>0</v>
      </c>
      <c r="CU8" s="10">
        <f>[3]Summary!$D$37</f>
        <v>0</v>
      </c>
      <c r="CW8" s="5">
        <f>$A$8</f>
        <v>0</v>
      </c>
      <c r="CX8" s="9">
        <f>[3]Summary!$B$37</f>
        <v>0</v>
      </c>
      <c r="CY8" s="9">
        <f>[3]Summary!$C$37</f>
        <v>0</v>
      </c>
      <c r="CZ8" s="10">
        <f>[3]Summary!$D$37</f>
        <v>0</v>
      </c>
      <c r="DB8" s="5">
        <f>$A$8</f>
        <v>0</v>
      </c>
      <c r="DC8" s="9">
        <f>[3]Summary!$B$37</f>
        <v>0</v>
      </c>
      <c r="DD8" s="9">
        <f>[3]Summary!$C$37</f>
        <v>0</v>
      </c>
      <c r="DE8" s="10">
        <f>[3]Summary!$D$37</f>
        <v>0</v>
      </c>
      <c r="DG8" s="5">
        <f>$A$8</f>
        <v>0</v>
      </c>
      <c r="DH8" s="9">
        <f>[3]Summary!$B$37</f>
        <v>0</v>
      </c>
      <c r="DI8" s="9">
        <f>[3]Summary!$C$37</f>
        <v>0</v>
      </c>
      <c r="DJ8" s="10">
        <f>[3]Summary!$D$37</f>
        <v>0</v>
      </c>
      <c r="DL8" s="5">
        <f>$A$8</f>
        <v>0</v>
      </c>
      <c r="DM8" s="9">
        <f>[3]Summary!$B$37</f>
        <v>0</v>
      </c>
      <c r="DN8" s="9">
        <f>[3]Summary!$C$37</f>
        <v>0</v>
      </c>
      <c r="DO8" s="10">
        <f>[3]Summary!$D$37</f>
        <v>0</v>
      </c>
      <c r="DQ8" s="5">
        <f>$A$8</f>
        <v>0</v>
      </c>
      <c r="DR8" s="9">
        <f>[3]Summary!$B$37</f>
        <v>0</v>
      </c>
      <c r="DS8" s="9">
        <f>[3]Summary!$C$37</f>
        <v>0</v>
      </c>
      <c r="DT8" s="10">
        <f>[3]Summary!$D$37</f>
        <v>0</v>
      </c>
      <c r="DV8" s="5">
        <f>$A$8</f>
        <v>0</v>
      </c>
      <c r="DW8" s="9">
        <f>[3]Summary!$B$37</f>
        <v>0</v>
      </c>
      <c r="DX8" s="9">
        <f>[3]Summary!$C$37</f>
        <v>0</v>
      </c>
      <c r="DY8" s="10">
        <f>[3]Summary!$D$37</f>
        <v>0</v>
      </c>
      <c r="EA8" s="5">
        <f>$A$8</f>
        <v>0</v>
      </c>
      <c r="EB8" s="9">
        <f>[3]Summary!$B$37</f>
        <v>0</v>
      </c>
      <c r="EC8" s="9">
        <f>[3]Summary!$C$37</f>
        <v>0</v>
      </c>
      <c r="ED8" s="10">
        <f>[3]Summary!$D$37</f>
        <v>0</v>
      </c>
      <c r="EF8" s="5">
        <f>$A$8</f>
        <v>0</v>
      </c>
      <c r="EG8" s="9">
        <f>[3]Summary!$B$37</f>
        <v>0</v>
      </c>
      <c r="EH8" s="9">
        <f>[3]Summary!$C$37</f>
        <v>0</v>
      </c>
      <c r="EI8" s="10">
        <f>[3]Summary!$D$37</f>
        <v>0</v>
      </c>
      <c r="EK8" s="5">
        <f>$A$8</f>
        <v>0</v>
      </c>
      <c r="EL8" s="9">
        <f>[3]Summary!$B$37</f>
        <v>0</v>
      </c>
      <c r="EM8" s="9">
        <f>[3]Summary!$C$37</f>
        <v>0</v>
      </c>
      <c r="EN8" s="10">
        <f>[3]Summary!$D$37</f>
        <v>0</v>
      </c>
      <c r="EP8" s="5">
        <f>$A$8</f>
        <v>0</v>
      </c>
      <c r="EQ8" s="9">
        <f>[3]Summary!$B$37</f>
        <v>0</v>
      </c>
      <c r="ER8" s="9">
        <f>[3]Summary!$C$37</f>
        <v>0</v>
      </c>
      <c r="ES8" s="10">
        <f>[3]Summary!$D$37</f>
        <v>0</v>
      </c>
      <c r="EU8" s="5">
        <f>$A$8</f>
        <v>0</v>
      </c>
      <c r="EV8" s="9">
        <f>[3]Summary!$B$37</f>
        <v>0</v>
      </c>
      <c r="EW8" s="9">
        <f>[3]Summary!$C$37</f>
        <v>0</v>
      </c>
      <c r="EX8" s="10">
        <f>[3]Summary!$D$37</f>
        <v>0</v>
      </c>
      <c r="EZ8" s="5">
        <f>$A$8</f>
        <v>0</v>
      </c>
      <c r="FA8" s="9">
        <f>[3]Summary!$B$37</f>
        <v>0</v>
      </c>
      <c r="FB8" s="9">
        <f>[3]Summary!$C$37</f>
        <v>0</v>
      </c>
      <c r="FC8" s="10">
        <f>[3]Summary!$D$37</f>
        <v>0</v>
      </c>
      <c r="FE8" s="5">
        <f>$A$8</f>
        <v>0</v>
      </c>
      <c r="FF8" s="9">
        <f>[3]Summary!$B$37</f>
        <v>0</v>
      </c>
      <c r="FG8" s="9">
        <f>[3]Summary!$C$37</f>
        <v>0</v>
      </c>
      <c r="FH8" s="10">
        <f>[3]Summary!$D$37</f>
        <v>0</v>
      </c>
      <c r="FJ8" s="5">
        <f>$A$8</f>
        <v>0</v>
      </c>
      <c r="FK8" s="9">
        <f>[3]Summary!$B$37</f>
        <v>0</v>
      </c>
      <c r="FL8" s="9">
        <f>[3]Summary!$C$37</f>
        <v>0</v>
      </c>
      <c r="FM8" s="10">
        <f>[3]Summary!$D$37</f>
        <v>0</v>
      </c>
      <c r="FO8" s="5">
        <f>$A$8</f>
        <v>0</v>
      </c>
      <c r="FP8" s="9">
        <f>[3]Summary!$B$37</f>
        <v>0</v>
      </c>
      <c r="FQ8" s="9">
        <f>[3]Summary!$C$37</f>
        <v>0</v>
      </c>
      <c r="FR8" s="10">
        <f>[3]Summary!$D$37</f>
        <v>0</v>
      </c>
      <c r="FT8" s="5">
        <f>$A$8</f>
        <v>0</v>
      </c>
      <c r="FU8" s="9">
        <f>[3]Summary!$B$37</f>
        <v>0</v>
      </c>
      <c r="FV8" s="9">
        <f>[3]Summary!$C$37</f>
        <v>0</v>
      </c>
      <c r="FW8" s="10">
        <f>[3]Summary!$D$37</f>
        <v>0</v>
      </c>
      <c r="FY8" s="5">
        <f>$A$8</f>
        <v>0</v>
      </c>
      <c r="FZ8" s="9">
        <f>[3]Summary!$B$37</f>
        <v>0</v>
      </c>
      <c r="GA8" s="9">
        <f>[3]Summary!$C$37</f>
        <v>0</v>
      </c>
      <c r="GB8" s="10">
        <f>[3]Summary!$D$37</f>
        <v>0</v>
      </c>
      <c r="GD8" s="5">
        <f>$A$8</f>
        <v>0</v>
      </c>
      <c r="GE8" s="9">
        <f>[3]Summary!$B$37</f>
        <v>0</v>
      </c>
      <c r="GF8" s="9">
        <f>[3]Summary!$C$37</f>
        <v>0</v>
      </c>
      <c r="GG8" s="10">
        <f>[3]Summary!$D$37</f>
        <v>0</v>
      </c>
      <c r="GI8" s="5">
        <f>$A$8</f>
        <v>0</v>
      </c>
      <c r="GJ8" s="9">
        <f>[3]Summary!$B$37</f>
        <v>0</v>
      </c>
      <c r="GK8" s="9">
        <f>[3]Summary!$C$37</f>
        <v>0</v>
      </c>
      <c r="GL8" s="10">
        <f>[3]Summary!$D$37</f>
        <v>0</v>
      </c>
      <c r="GN8" s="5">
        <f>$A$8</f>
        <v>0</v>
      </c>
      <c r="GO8" s="9">
        <f>[3]Summary!$B$37</f>
        <v>0</v>
      </c>
      <c r="GP8" s="9">
        <f>[3]Summary!$C$37</f>
        <v>0</v>
      </c>
      <c r="GQ8" s="10">
        <f>[3]Summary!$D$37</f>
        <v>0</v>
      </c>
      <c r="GS8" s="5">
        <f>$A$8</f>
        <v>0</v>
      </c>
      <c r="GT8" s="9">
        <f>[3]Summary!$B$37</f>
        <v>0</v>
      </c>
      <c r="GU8" s="9">
        <f>[3]Summary!$C$37</f>
        <v>0</v>
      </c>
      <c r="GV8" s="10">
        <f>[3]Summary!$D$37</f>
        <v>0</v>
      </c>
      <c r="GX8" s="5">
        <f>$A$8</f>
        <v>0</v>
      </c>
      <c r="GY8" s="9">
        <f>[3]Summary!$B$37</f>
        <v>0</v>
      </c>
      <c r="GZ8" s="9">
        <f>[3]Summary!$C$37</f>
        <v>0</v>
      </c>
      <c r="HA8" s="10">
        <f>[3]Summary!$D$37</f>
        <v>0</v>
      </c>
      <c r="HC8" s="5">
        <f>$A$8</f>
        <v>0</v>
      </c>
      <c r="HD8" s="9">
        <f>[3]Summary!$B$37</f>
        <v>0</v>
      </c>
      <c r="HE8" s="9">
        <f>[3]Summary!$C$37</f>
        <v>0</v>
      </c>
      <c r="HF8" s="10">
        <f>[3]Summary!$D$37</f>
        <v>0</v>
      </c>
      <c r="HH8" s="5">
        <f>$A$8</f>
        <v>0</v>
      </c>
      <c r="HI8" s="9">
        <f>[3]Summary!$B$37</f>
        <v>0</v>
      </c>
      <c r="HJ8" s="9">
        <f>[3]Summary!$C$37</f>
        <v>0</v>
      </c>
      <c r="HK8" s="10">
        <f>[3]Summary!$D$37</f>
        <v>0</v>
      </c>
      <c r="HM8" s="5">
        <f>$A$8</f>
        <v>0</v>
      </c>
      <c r="HN8" s="9">
        <f>[3]Summary!$B$37</f>
        <v>0</v>
      </c>
      <c r="HO8" s="9">
        <f>[3]Summary!$C$37</f>
        <v>0</v>
      </c>
      <c r="HP8" s="10">
        <f>[3]Summary!$D$37</f>
        <v>0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35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35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35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35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35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35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35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35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35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35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35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35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35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35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35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35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35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35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35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35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35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35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35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35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35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35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35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35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35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35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35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35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35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35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35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35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35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35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35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35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36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36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36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36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36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36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36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36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36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36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36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36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36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36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36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36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36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36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36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36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36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36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36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36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36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36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36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36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36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36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36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36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36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36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36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36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36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36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36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36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37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37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37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37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37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37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37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37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37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37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37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37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37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37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37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37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37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37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37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37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37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37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37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37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37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37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37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37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37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37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37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37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37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37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37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37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37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37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37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37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Q17"/>
  <sheetViews>
    <sheetView zoomScaleNormal="100" workbookViewId="0">
      <selection activeCell="G17" sqref="G17"/>
    </sheetView>
  </sheetViews>
  <sheetFormatPr defaultRowHeight="15" x14ac:dyDescent="0.25"/>
  <cols>
    <col min="1" max="1" width="17.5703125" customWidth="1"/>
    <col min="2" max="2" width="12.5703125" customWidth="1"/>
    <col min="3" max="4" width="13.28515625" bestFit="1" customWidth="1"/>
    <col min="5" max="5" width="13.85546875" bestFit="1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1.2851562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</cols>
  <sheetData>
    <row r="2" spans="1:251" ht="16.5" thickBot="1" x14ac:dyDescent="0.3">
      <c r="A2" s="71" t="s">
        <v>28</v>
      </c>
      <c r="B2" s="71"/>
      <c r="C2" s="71"/>
      <c r="D2" s="71"/>
      <c r="E2" s="71"/>
      <c r="G2" s="71" t="s">
        <v>29</v>
      </c>
      <c r="H2" s="71"/>
      <c r="I2" s="71"/>
      <c r="J2" s="71"/>
      <c r="K2" s="71"/>
      <c r="M2" s="71" t="s">
        <v>58</v>
      </c>
      <c r="N2" s="71"/>
      <c r="O2" s="71"/>
      <c r="P2" s="71"/>
      <c r="Q2" s="71"/>
      <c r="S2" s="71" t="s">
        <v>59</v>
      </c>
      <c r="T2" s="71"/>
      <c r="U2" s="71"/>
      <c r="V2" s="71"/>
      <c r="W2" s="71"/>
      <c r="Y2" s="71" t="s">
        <v>60</v>
      </c>
      <c r="Z2" s="71"/>
      <c r="AA2" s="71"/>
      <c r="AB2" s="71"/>
      <c r="AC2" s="71"/>
      <c r="AE2" s="71" t="s">
        <v>61</v>
      </c>
      <c r="AF2" s="71"/>
      <c r="AG2" s="71"/>
      <c r="AH2" s="71"/>
      <c r="AI2" s="71"/>
      <c r="AK2" s="71" t="s">
        <v>62</v>
      </c>
      <c r="AL2" s="71"/>
      <c r="AM2" s="71"/>
      <c r="AN2" s="71"/>
      <c r="AO2" s="71"/>
      <c r="AQ2" s="71" t="s">
        <v>63</v>
      </c>
      <c r="AR2" s="71"/>
      <c r="AS2" s="71"/>
      <c r="AT2" s="71"/>
      <c r="AU2" s="71"/>
      <c r="AW2" s="71" t="s">
        <v>64</v>
      </c>
      <c r="AX2" s="71"/>
      <c r="AY2" s="71"/>
      <c r="AZ2" s="71"/>
      <c r="BA2" s="71"/>
      <c r="BC2" s="71" t="s">
        <v>65</v>
      </c>
      <c r="BD2" s="71"/>
      <c r="BE2" s="71"/>
      <c r="BF2" s="71"/>
      <c r="BG2" s="71"/>
      <c r="BH2" s="61"/>
      <c r="BI2" s="71" t="s">
        <v>87</v>
      </c>
      <c r="BJ2" s="71"/>
      <c r="BK2" s="71"/>
      <c r="BL2" s="71"/>
      <c r="BM2" s="71"/>
      <c r="BO2" s="71" t="s">
        <v>66</v>
      </c>
      <c r="BP2" s="71"/>
      <c r="BQ2" s="71"/>
      <c r="BR2" s="71"/>
      <c r="BS2" s="71"/>
      <c r="BU2" s="71" t="s">
        <v>67</v>
      </c>
      <c r="BV2" s="71"/>
      <c r="BW2" s="71"/>
      <c r="BX2" s="71"/>
      <c r="BY2" s="71"/>
      <c r="CA2" s="71" t="s">
        <v>88</v>
      </c>
      <c r="CB2" s="71"/>
      <c r="CC2" s="71"/>
      <c r="CD2" s="71"/>
      <c r="CE2" s="71"/>
      <c r="CG2" s="71" t="s">
        <v>68</v>
      </c>
      <c r="CH2" s="71"/>
      <c r="CI2" s="71"/>
      <c r="CJ2" s="71"/>
      <c r="CK2" s="71"/>
      <c r="CM2" s="71" t="s">
        <v>69</v>
      </c>
      <c r="CN2" s="71"/>
      <c r="CO2" s="71"/>
      <c r="CP2" s="71"/>
      <c r="CQ2" s="71"/>
      <c r="CS2" s="71" t="s">
        <v>70</v>
      </c>
      <c r="CT2" s="71"/>
      <c r="CU2" s="71"/>
      <c r="CV2" s="71"/>
      <c r="CW2" s="71"/>
      <c r="CY2" s="71" t="s">
        <v>71</v>
      </c>
      <c r="CZ2" s="71"/>
      <c r="DA2" s="71"/>
      <c r="DB2" s="71"/>
      <c r="DC2" s="71"/>
      <c r="DE2" s="71" t="s">
        <v>76</v>
      </c>
      <c r="DF2" s="71"/>
      <c r="DG2" s="71"/>
      <c r="DH2" s="71"/>
      <c r="DI2" s="71"/>
      <c r="DK2" s="71" t="s">
        <v>77</v>
      </c>
      <c r="DL2" s="71"/>
      <c r="DM2" s="71"/>
      <c r="DN2" s="71"/>
      <c r="DO2" s="71"/>
      <c r="DQ2" s="71" t="s">
        <v>78</v>
      </c>
      <c r="DR2" s="71"/>
      <c r="DS2" s="71"/>
      <c r="DT2" s="71"/>
      <c r="DU2" s="71"/>
      <c r="DW2" s="71"/>
      <c r="DX2" s="71"/>
      <c r="DY2" s="71"/>
      <c r="DZ2" s="71"/>
      <c r="EA2" s="71"/>
      <c r="EC2" s="71"/>
      <c r="ED2" s="71"/>
      <c r="EE2" s="71"/>
      <c r="EF2" s="71"/>
      <c r="EG2" s="71"/>
      <c r="EI2" s="71"/>
      <c r="EJ2" s="71"/>
      <c r="EK2" s="71"/>
      <c r="EL2" s="71"/>
      <c r="EM2" s="71"/>
      <c r="EO2" s="71"/>
      <c r="EP2" s="71"/>
      <c r="EQ2" s="71"/>
      <c r="ER2" s="71"/>
      <c r="ES2" s="71"/>
      <c r="EU2" s="71"/>
      <c r="EV2" s="71"/>
      <c r="EW2" s="71"/>
      <c r="EX2" s="71"/>
      <c r="EY2" s="71"/>
      <c r="FA2" s="71"/>
      <c r="FB2" s="71"/>
      <c r="FC2" s="71"/>
      <c r="FD2" s="71"/>
      <c r="FE2" s="71"/>
      <c r="FG2" s="71"/>
      <c r="FH2" s="71"/>
      <c r="FI2" s="71"/>
      <c r="FJ2" s="71"/>
      <c r="FK2" s="71"/>
      <c r="FM2" s="71"/>
      <c r="FN2" s="71"/>
      <c r="FO2" s="71"/>
      <c r="FP2" s="71"/>
      <c r="FQ2" s="71"/>
      <c r="FS2" s="71"/>
      <c r="FT2" s="71"/>
      <c r="FU2" s="71"/>
      <c r="FV2" s="71"/>
      <c r="FW2" s="71"/>
      <c r="FY2" s="71"/>
      <c r="FZ2" s="71"/>
      <c r="GA2" s="71"/>
      <c r="GB2" s="71"/>
      <c r="GC2" s="71"/>
      <c r="GE2" s="71"/>
      <c r="GF2" s="71"/>
      <c r="GG2" s="71"/>
      <c r="GH2" s="71"/>
      <c r="GI2" s="71"/>
      <c r="GK2" s="71"/>
      <c r="GL2" s="71"/>
      <c r="GM2" s="71"/>
      <c r="GN2" s="71"/>
      <c r="GO2" s="71"/>
      <c r="GQ2" s="71"/>
      <c r="GR2" s="71"/>
      <c r="GS2" s="71"/>
      <c r="GT2" s="71"/>
      <c r="GU2" s="71"/>
      <c r="GW2" s="71"/>
      <c r="GX2" s="71"/>
      <c r="GY2" s="71"/>
      <c r="GZ2" s="71"/>
      <c r="HA2" s="71"/>
      <c r="HC2" s="71"/>
      <c r="HD2" s="71"/>
      <c r="HE2" s="71"/>
      <c r="HF2" s="71"/>
      <c r="HG2" s="71"/>
      <c r="HI2" s="71"/>
      <c r="HJ2" s="71"/>
      <c r="HK2" s="71"/>
      <c r="HL2" s="71"/>
      <c r="HM2" s="71"/>
      <c r="HO2" s="71"/>
      <c r="HP2" s="71"/>
      <c r="HQ2" s="71"/>
      <c r="HR2" s="71"/>
      <c r="HS2" s="71"/>
      <c r="HU2" s="71"/>
      <c r="HV2" s="71"/>
      <c r="HW2" s="71"/>
      <c r="HX2" s="71"/>
      <c r="HY2" s="71"/>
      <c r="IA2" s="71"/>
      <c r="IB2" s="71"/>
      <c r="IC2" s="71"/>
      <c r="ID2" s="71"/>
      <c r="IE2" s="71"/>
      <c r="IG2" s="71"/>
      <c r="IH2" s="71"/>
      <c r="II2" s="71"/>
      <c r="IJ2" s="71"/>
      <c r="IK2" s="71"/>
      <c r="IM2" s="71"/>
      <c r="IN2" s="71"/>
      <c r="IO2" s="71"/>
      <c r="IP2" s="71"/>
      <c r="IQ2" s="71"/>
    </row>
    <row r="3" spans="1:251" s="20" customFormat="1" ht="57.95" customHeight="1" x14ac:dyDescent="0.25">
      <c r="A3" s="16" t="str">
        <f>CONCATENATE("Current Auth"," ",H5)</f>
        <v>Current Auth 2023</v>
      </c>
      <c r="B3" s="17">
        <f>H3+N3+T3+Z3+AF3+AL3+AR3+AX3+BD3+BJ3+BP3+BV3+CB3+CH3+CN3+CT3+CZ3+DF3+DL3+DR3</f>
        <v>772052126.91101098</v>
      </c>
      <c r="C3" s="18"/>
      <c r="D3" s="18"/>
      <c r="E3" s="19"/>
      <c r="G3" s="16" t="str">
        <f>CONCATENATE("Current Auth"," ",'[3]BKD_Rev Req''t_yrs 1-3'!$E$3)</f>
        <v>Current Auth 2023</v>
      </c>
      <c r="H3" s="17">
        <f>'[3]BKD_Rev Req''t_yrs 1-3'!$E$4</f>
        <v>83955802.768224046</v>
      </c>
      <c r="I3" s="18"/>
      <c r="J3" s="18"/>
      <c r="K3" s="19"/>
      <c r="M3" s="16" t="str">
        <f>CONCATENATE("Current Auth"," ",'[2]BAR_Rev Req''t_yrs 1-3'!$E$3)</f>
        <v>Current Auth 2023</v>
      </c>
      <c r="N3" s="17">
        <f>'[2]BAR_Rev Req''t_yrs 1-3'!$E$4</f>
        <v>101872748.86235055</v>
      </c>
      <c r="O3" s="18"/>
      <c r="P3" s="18"/>
      <c r="Q3" s="19"/>
      <c r="S3" s="16" t="str">
        <f>CONCATENATE("Current Auth"," ",'[1]BG_Rev Req''t_yrs 1-3'!$E$3)</f>
        <v>Current Auth 2023</v>
      </c>
      <c r="T3" s="17">
        <f>'[1]BG_Rev Req''t_yrs 1-3'!$E$4</f>
        <v>64785464.84986499</v>
      </c>
      <c r="U3" s="18"/>
      <c r="V3" s="18"/>
      <c r="W3" s="19"/>
      <c r="Y3" s="16" t="str">
        <f>CONCATENATE("Current Auth"," ",'[4]DIX_Rev Req''t_yrs 1-3'!$E$3)</f>
        <v>Current Auth 2023</v>
      </c>
      <c r="Z3" s="17">
        <f>'[4]DIX_Rev Req''t_yrs 1-3'!$E$4</f>
        <v>6151718.5901609957</v>
      </c>
      <c r="AA3" s="18"/>
      <c r="AB3" s="18"/>
      <c r="AC3" s="19"/>
      <c r="AE3" s="16" t="str">
        <f>CONCATENATE("Current Auth"," ",'[5]ELA_Rev Req''t_yrs 1-3'!$E$3)</f>
        <v>Current Auth 2023</v>
      </c>
      <c r="AF3" s="17">
        <f>'[5]ELA_Rev Req''t_yrs 1-3'!$E$4</f>
        <v>41741721.236457825</v>
      </c>
      <c r="AG3" s="18"/>
      <c r="AH3" s="18"/>
      <c r="AI3" s="19"/>
      <c r="AK3" s="16" t="str">
        <f>CONCATENATE("Current Auth"," ",'[6]KRV_Rev Req''t_yrs 1-3'!$E$3)</f>
        <v>Current Auth 2023</v>
      </c>
      <c r="AL3" s="17">
        <f>'[6]KRV_Rev Req''t_yrs 1-3'!$E$4</f>
        <v>7384303.1687140251</v>
      </c>
      <c r="AM3" s="18"/>
      <c r="AN3" s="18"/>
      <c r="AO3" s="19"/>
      <c r="AQ3" s="16" t="str">
        <f>CONCATENATE("Current Auth"," ",'[7]LIV_Rev Req''t_yrs 1-3'!$E$3)</f>
        <v>Current Auth 2023</v>
      </c>
      <c r="AR3" s="17">
        <f>'[7]LIV_Rev Req''t_yrs 1-3'!$E$4</f>
        <v>28529161.545913257</v>
      </c>
      <c r="AS3" s="18"/>
      <c r="AT3" s="18"/>
      <c r="AU3" s="19"/>
      <c r="AW3" s="16" t="str">
        <f>CONCATENATE("Current Auth"," ",'[8]LAS_Rev Req''t_yrs 1-3'!$E$3)</f>
        <v>Current Auth 2023</v>
      </c>
      <c r="AX3" s="17">
        <f>'[8]LAS_Rev Req''t_yrs 1-3'!$E$4</f>
        <v>49448485.086025596</v>
      </c>
      <c r="AY3" s="18"/>
      <c r="AZ3" s="18"/>
      <c r="BA3" s="19"/>
      <c r="BC3" s="16" t="str">
        <f>CONCATENATE("Current Auth"," ",'[9]MRL_Rev Req''t_yrs 1-3'!$E$3)</f>
        <v>Current Auth 2023</v>
      </c>
      <c r="BD3" s="17">
        <f>'[9]MRL_Rev Req''t_yrs 1-3'!$E$4</f>
        <v>4481512.172030041</v>
      </c>
      <c r="BE3" s="18"/>
      <c r="BF3" s="18"/>
      <c r="BG3" s="19"/>
      <c r="BH3" s="62"/>
      <c r="BI3" s="16" t="str">
        <f>CONCATENATE("Current Auth"," ",'[9]MRL_Rev Req''t_yrs 1-3'!$E$3)</f>
        <v>Current Auth 2023</v>
      </c>
      <c r="BJ3" s="17">
        <f>[10]Summary_ORO!$B$18</f>
        <v>34641631.652370326</v>
      </c>
      <c r="BK3" s="18"/>
      <c r="BL3" s="18"/>
      <c r="BM3" s="19"/>
      <c r="BO3" s="16" t="str">
        <f>CONCATENATE("Current Auth"," ",'[11]SVR_Rev Req''t_yrs 1-3'!$E$3)</f>
        <v>Current Auth 2023</v>
      </c>
      <c r="BP3" s="17">
        <f>'[11]SVR_Rev Req''t_yrs 1-3'!$E$4</f>
        <v>40005052.580575414</v>
      </c>
      <c r="BQ3" s="18"/>
      <c r="BR3" s="18"/>
      <c r="BS3" s="19"/>
      <c r="BU3" s="16" t="str">
        <f>CONCATENATE("Current Auth"," ",'[12]SEL_Rev Req''t_yrs 1-3'!$E$3)</f>
        <v>Current Auth 2023</v>
      </c>
      <c r="BV3" s="17">
        <f>'[12]SEL_Rev Req''t_yrs 1-3'!$E$4</f>
        <v>5898300</v>
      </c>
      <c r="BW3" s="18"/>
      <c r="BX3" s="18"/>
      <c r="BY3" s="19"/>
      <c r="CA3" s="16" t="str">
        <f>CONCATENATE("Current Auth"," ",'[13]STK_Rev Req''t_yrs 1-3'!$E$3)</f>
        <v>Current Auth 2023</v>
      </c>
      <c r="CB3" s="17">
        <f>'[14]Summary_SBR-DOM'!$B$18</f>
        <v>115012613.1314095</v>
      </c>
      <c r="CC3" s="18"/>
      <c r="CD3" s="18"/>
      <c r="CE3" s="19"/>
      <c r="CG3" s="16" t="str">
        <f>CONCATENATE("Current Auth"," ",'[13]STK_Rev Req''t_yrs 1-3'!$E$3)</f>
        <v>Current Auth 2023</v>
      </c>
      <c r="CH3" s="17">
        <f>'[13]STK_Rev Req''t_yrs 1-3'!$E$4</f>
        <v>59000996.183677733</v>
      </c>
      <c r="CI3" s="18"/>
      <c r="CJ3" s="18"/>
      <c r="CK3" s="19"/>
      <c r="CM3" s="16" t="str">
        <f>CONCATENATE("Current Auth"," ",'[15]VIS_Rev Req''t_yrs 1-3'!$E$3)</f>
        <v>Current Auth 2023</v>
      </c>
      <c r="CN3" s="17">
        <f>'[15]VIS_Rev Req''t_yrs 1-3'!$E$4</f>
        <v>31983820.381549176</v>
      </c>
      <c r="CO3" s="18"/>
      <c r="CP3" s="18"/>
      <c r="CQ3" s="19"/>
      <c r="CS3" s="16" t="str">
        <f>CONCATENATE("Current Auth"," ",'[16]WLK_Rev Req''t_yrs 1-3'!$E$3)</f>
        <v>Current Auth 2023</v>
      </c>
      <c r="CT3" s="17">
        <f>'[16]WLK_Rev Req''t_yrs 1-3'!$E$4</f>
        <v>23646361.780777786</v>
      </c>
      <c r="CU3" s="18"/>
      <c r="CV3" s="18"/>
      <c r="CW3" s="19"/>
      <c r="CY3" s="16" t="str">
        <f>CONCATENATE("Current Auth"," ",'[17]WIL_Rev Req''t_yrs 1-3'!$E$3)</f>
        <v>Current Auth 2023</v>
      </c>
      <c r="CZ3" s="17">
        <f>'[17]WIL_Rev Req''t_yrs 1-3'!$E$4</f>
        <v>4235787.9231565809</v>
      </c>
      <c r="DA3" s="18"/>
      <c r="DB3" s="18"/>
      <c r="DC3" s="19"/>
      <c r="DE3" s="16" t="str">
        <f>CONCATENATE("Current Auth"," ",'[18]TRV_Rev Req''t_yrs 1-3'!$E$3)</f>
        <v>Current Auth 2023</v>
      </c>
      <c r="DF3" s="17">
        <f>'[18]TRV_Rev Req''t_yrs 1-3'!$E$4</f>
        <v>1967191.6281501427</v>
      </c>
      <c r="DG3" s="18"/>
      <c r="DH3" s="18"/>
      <c r="DI3" s="19"/>
      <c r="DK3" s="16" t="str">
        <f>CONCATENATE("Current Auth"," ",'[19]Rev Req''t_yrs 1-3_LAR'!$E$3)</f>
        <v>Current Auth 2023</v>
      </c>
      <c r="DL3" s="17">
        <f>'[19]Rev Req''t_yrs 1-3_LAR'!$E$4</f>
        <v>58290153.369603008</v>
      </c>
      <c r="DM3" s="18"/>
      <c r="DN3" s="18"/>
      <c r="DO3" s="19"/>
      <c r="DQ3" s="16" t="str">
        <f>CONCATENATE("Current Auth"," ",'[19]Rev Req''t_yrs 1-3_PVP'!$E$3)</f>
        <v>Current Auth 2023</v>
      </c>
      <c r="DR3" s="17">
        <f>'[19]Rev Req''t_yrs 1-3_PVP'!$E$4</f>
        <v>9019300</v>
      </c>
      <c r="DS3" s="18"/>
      <c r="DT3" s="18"/>
      <c r="DU3" s="19"/>
      <c r="DW3" s="16"/>
      <c r="DX3" s="17"/>
      <c r="DY3" s="18"/>
      <c r="DZ3" s="18"/>
      <c r="EA3" s="19"/>
      <c r="EC3" s="16"/>
      <c r="ED3" s="17"/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</row>
    <row r="4" spans="1:251" x14ac:dyDescent="0.25">
      <c r="A4" s="3"/>
      <c r="B4" s="72" t="s">
        <v>34</v>
      </c>
      <c r="C4" s="72"/>
      <c r="D4" s="72"/>
      <c r="E4" s="73"/>
      <c r="G4" s="3"/>
      <c r="H4" s="72" t="s">
        <v>34</v>
      </c>
      <c r="I4" s="72"/>
      <c r="J4" s="72"/>
      <c r="K4" s="73"/>
      <c r="M4" s="3"/>
      <c r="N4" s="72" t="s">
        <v>34</v>
      </c>
      <c r="O4" s="72"/>
      <c r="P4" s="72"/>
      <c r="Q4" s="73"/>
      <c r="S4" s="3"/>
      <c r="T4" s="72" t="s">
        <v>34</v>
      </c>
      <c r="U4" s="72"/>
      <c r="V4" s="72"/>
      <c r="W4" s="73"/>
      <c r="Y4" s="3"/>
      <c r="Z4" s="72" t="s">
        <v>34</v>
      </c>
      <c r="AA4" s="72"/>
      <c r="AB4" s="72"/>
      <c r="AC4" s="73"/>
      <c r="AE4" s="3"/>
      <c r="AF4" s="72" t="s">
        <v>34</v>
      </c>
      <c r="AG4" s="72"/>
      <c r="AH4" s="72"/>
      <c r="AI4" s="73"/>
      <c r="AK4" s="3"/>
      <c r="AL4" s="72" t="s">
        <v>34</v>
      </c>
      <c r="AM4" s="72"/>
      <c r="AN4" s="72"/>
      <c r="AO4" s="73"/>
      <c r="AQ4" s="3"/>
      <c r="AR4" s="72" t="s">
        <v>34</v>
      </c>
      <c r="AS4" s="72"/>
      <c r="AT4" s="72"/>
      <c r="AU4" s="73"/>
      <c r="AW4" s="3"/>
      <c r="AX4" s="72" t="s">
        <v>34</v>
      </c>
      <c r="AY4" s="72"/>
      <c r="AZ4" s="72"/>
      <c r="BA4" s="73"/>
      <c r="BC4" s="3"/>
      <c r="BD4" s="72" t="s">
        <v>34</v>
      </c>
      <c r="BE4" s="72"/>
      <c r="BF4" s="72"/>
      <c r="BG4" s="73"/>
      <c r="BH4" s="31"/>
      <c r="BI4" s="3"/>
      <c r="BJ4" s="72" t="s">
        <v>34</v>
      </c>
      <c r="BK4" s="72"/>
      <c r="BL4" s="72"/>
      <c r="BM4" s="73"/>
      <c r="BO4" s="3"/>
      <c r="BP4" s="72" t="s">
        <v>34</v>
      </c>
      <c r="BQ4" s="72"/>
      <c r="BR4" s="72"/>
      <c r="BS4" s="73"/>
      <c r="BU4" s="3"/>
      <c r="BV4" s="72" t="s">
        <v>34</v>
      </c>
      <c r="BW4" s="72"/>
      <c r="BX4" s="72"/>
      <c r="BY4" s="73"/>
      <c r="CA4" s="3"/>
      <c r="CB4" s="72" t="s">
        <v>34</v>
      </c>
      <c r="CC4" s="72"/>
      <c r="CD4" s="72"/>
      <c r="CE4" s="73"/>
      <c r="CG4" s="3"/>
      <c r="CH4" s="72" t="s">
        <v>34</v>
      </c>
      <c r="CI4" s="72"/>
      <c r="CJ4" s="72"/>
      <c r="CK4" s="73"/>
      <c r="CM4" s="3"/>
      <c r="CN4" s="72" t="s">
        <v>34</v>
      </c>
      <c r="CO4" s="72"/>
      <c r="CP4" s="72"/>
      <c r="CQ4" s="73"/>
      <c r="CS4" s="3"/>
      <c r="CT4" s="72" t="s">
        <v>34</v>
      </c>
      <c r="CU4" s="72"/>
      <c r="CV4" s="72"/>
      <c r="CW4" s="73"/>
      <c r="CY4" s="3"/>
      <c r="CZ4" s="72" t="s">
        <v>34</v>
      </c>
      <c r="DA4" s="72"/>
      <c r="DB4" s="72"/>
      <c r="DC4" s="73"/>
      <c r="DE4" s="3"/>
      <c r="DF4" s="72" t="s">
        <v>34</v>
      </c>
      <c r="DG4" s="72"/>
      <c r="DH4" s="72"/>
      <c r="DI4" s="73"/>
      <c r="DK4" s="3"/>
      <c r="DL4" s="72" t="s">
        <v>34</v>
      </c>
      <c r="DM4" s="72"/>
      <c r="DN4" s="72"/>
      <c r="DO4" s="73"/>
      <c r="DQ4" s="3"/>
      <c r="DR4" s="72" t="s">
        <v>34</v>
      </c>
      <c r="DS4" s="72"/>
      <c r="DT4" s="72"/>
      <c r="DU4" s="73"/>
      <c r="DW4" s="3"/>
      <c r="DX4" s="72"/>
      <c r="DY4" s="72"/>
      <c r="DZ4" s="72"/>
      <c r="EA4" s="73"/>
      <c r="EC4" s="3"/>
      <c r="ED4" s="72"/>
      <c r="EE4" s="72"/>
      <c r="EF4" s="72"/>
      <c r="EG4" s="73"/>
      <c r="EI4" s="3"/>
      <c r="EJ4" s="72"/>
      <c r="EK4" s="72"/>
      <c r="EL4" s="72"/>
      <c r="EM4" s="73"/>
      <c r="EO4" s="3"/>
      <c r="EP4" s="72"/>
      <c r="EQ4" s="72"/>
      <c r="ER4" s="72"/>
      <c r="ES4" s="73"/>
      <c r="EU4" s="3"/>
      <c r="EV4" s="72"/>
      <c r="EW4" s="72"/>
      <c r="EX4" s="72"/>
      <c r="EY4" s="73"/>
      <c r="FA4" s="3"/>
      <c r="FB4" s="72"/>
      <c r="FC4" s="72"/>
      <c r="FD4" s="72"/>
      <c r="FE4" s="73"/>
      <c r="FG4" s="3"/>
      <c r="FH4" s="72"/>
      <c r="FI4" s="72"/>
      <c r="FJ4" s="72"/>
      <c r="FK4" s="73"/>
      <c r="FM4" s="3"/>
      <c r="FN4" s="72"/>
      <c r="FO4" s="72"/>
      <c r="FP4" s="72"/>
      <c r="FQ4" s="73"/>
      <c r="FS4" s="3"/>
      <c r="FT4" s="72"/>
      <c r="FU4" s="72"/>
      <c r="FV4" s="72"/>
      <c r="FW4" s="73"/>
      <c r="FY4" s="3"/>
      <c r="FZ4" s="72"/>
      <c r="GA4" s="72"/>
      <c r="GB4" s="72"/>
      <c r="GC4" s="73"/>
      <c r="GE4" s="3"/>
      <c r="GF4" s="72"/>
      <c r="GG4" s="72"/>
      <c r="GH4" s="72"/>
      <c r="GI4" s="73"/>
      <c r="GK4" s="3"/>
      <c r="GL4" s="72"/>
      <c r="GM4" s="72"/>
      <c r="GN4" s="72"/>
      <c r="GO4" s="73"/>
      <c r="GQ4" s="3"/>
      <c r="GR4" s="72"/>
      <c r="GS4" s="72"/>
      <c r="GT4" s="72"/>
      <c r="GU4" s="73"/>
      <c r="GW4" s="3"/>
      <c r="GX4" s="72"/>
      <c r="GY4" s="72"/>
      <c r="GZ4" s="72"/>
      <c r="HA4" s="73"/>
      <c r="HC4" s="3"/>
      <c r="HD4" s="72"/>
      <c r="HE4" s="72"/>
      <c r="HF4" s="72"/>
      <c r="HG4" s="73"/>
      <c r="HI4" s="3"/>
      <c r="HJ4" s="72"/>
      <c r="HK4" s="72"/>
      <c r="HL4" s="72"/>
      <c r="HM4" s="73"/>
      <c r="HO4" s="3"/>
      <c r="HP4" s="72"/>
      <c r="HQ4" s="72"/>
      <c r="HR4" s="72"/>
      <c r="HS4" s="73"/>
      <c r="HU4" s="3"/>
      <c r="HV4" s="72"/>
      <c r="HW4" s="72"/>
      <c r="HX4" s="72"/>
      <c r="HY4" s="73"/>
      <c r="IA4" s="3"/>
      <c r="IB4" s="72"/>
      <c r="IC4" s="72"/>
      <c r="ID4" s="72"/>
      <c r="IE4" s="73"/>
      <c r="IG4" s="3"/>
      <c r="IH4" s="72"/>
      <c r="II4" s="72"/>
      <c r="IJ4" s="72"/>
      <c r="IK4" s="73"/>
      <c r="IM4" s="3"/>
      <c r="IN4" s="72"/>
      <c r="IO4" s="72"/>
      <c r="IP4" s="72"/>
      <c r="IQ4" s="73"/>
    </row>
    <row r="5" spans="1:251" x14ac:dyDescent="0.25">
      <c r="A5" s="4"/>
      <c r="B5" s="31">
        <f>H5</f>
        <v>2023</v>
      </c>
      <c r="C5" s="31">
        <f t="shared" ref="C5:E5" si="0">I5</f>
        <v>2024</v>
      </c>
      <c r="D5" s="31">
        <f t="shared" si="0"/>
        <v>2025</v>
      </c>
      <c r="E5" s="32">
        <f t="shared" si="0"/>
        <v>2026</v>
      </c>
      <c r="G5" s="4"/>
      <c r="H5" s="31">
        <f>'[3]BKD_Rev Req''t_yrs 1-3'!$E$3</f>
        <v>2023</v>
      </c>
      <c r="I5" s="31">
        <f>'[3]BKD_Rev Req''t_yrs 1-3'!$F$3</f>
        <v>2024</v>
      </c>
      <c r="J5" s="31">
        <f>'[3]BKD_Rev Req''t_yrs 1-3'!$G$3</f>
        <v>2025</v>
      </c>
      <c r="K5" s="32">
        <f>'[3]BKD_Rev Req''t_yrs 1-3'!$H$3</f>
        <v>2026</v>
      </c>
      <c r="M5" s="4"/>
      <c r="N5" s="31">
        <f>'[2]BAR_Rev Req''t_yrs 1-3'!$E$3</f>
        <v>2023</v>
      </c>
      <c r="O5" s="31">
        <f>'[2]BAR_Rev Req''t_yrs 1-3'!$F$3</f>
        <v>2024</v>
      </c>
      <c r="P5" s="31">
        <f>'[2]BAR_Rev Req''t_yrs 1-3'!$G$3</f>
        <v>2025</v>
      </c>
      <c r="Q5" s="32">
        <f>'[2]BAR_Rev Req''t_yrs 1-3'!$H$3</f>
        <v>2026</v>
      </c>
      <c r="S5" s="4"/>
      <c r="T5" s="31">
        <f>'[1]BG_Rev Req''t_yrs 1-3'!$E$3</f>
        <v>2023</v>
      </c>
      <c r="U5" s="31">
        <f>'[1]BG_Rev Req''t_yrs 1-3'!$F$3</f>
        <v>2024</v>
      </c>
      <c r="V5" s="31">
        <f>'[1]BG_Rev Req''t_yrs 1-3'!$G$3</f>
        <v>2025</v>
      </c>
      <c r="W5" s="32">
        <f>'[1]BG_Rev Req''t_yrs 1-3'!$H$3</f>
        <v>2026</v>
      </c>
      <c r="Y5" s="4"/>
      <c r="Z5" s="31">
        <f>'[4]DIX_Rev Req''t_yrs 1-3'!$E$3</f>
        <v>2023</v>
      </c>
      <c r="AA5" s="31">
        <f>'[4]DIX_Rev Req''t_yrs 1-3'!$F$3</f>
        <v>2024</v>
      </c>
      <c r="AB5" s="31">
        <f>'[4]DIX_Rev Req''t_yrs 1-3'!$G$3</f>
        <v>2025</v>
      </c>
      <c r="AC5" s="32">
        <f>'[4]DIX_Rev Req''t_yrs 1-3'!$H$3</f>
        <v>2026</v>
      </c>
      <c r="AE5" s="4"/>
      <c r="AF5" s="31">
        <f>'[5]ELA_Rev Req''t_yrs 1-3'!$E$3</f>
        <v>2023</v>
      </c>
      <c r="AG5" s="31">
        <f>'[5]ELA_Rev Req''t_yrs 1-3'!$F$3</f>
        <v>2024</v>
      </c>
      <c r="AH5" s="31">
        <f>'[5]ELA_Rev Req''t_yrs 1-3'!$G$3</f>
        <v>2025</v>
      </c>
      <c r="AI5" s="32">
        <f>'[5]ELA_Rev Req''t_yrs 1-3'!$H$3</f>
        <v>2026</v>
      </c>
      <c r="AK5" s="4"/>
      <c r="AL5" s="31">
        <f>'[6]KRV_Rev Req''t_yrs 1-3'!$E$3</f>
        <v>2023</v>
      </c>
      <c r="AM5" s="31">
        <f>'[6]KRV_Rev Req''t_yrs 1-3'!$F$3</f>
        <v>2024</v>
      </c>
      <c r="AN5" s="31">
        <f>'[6]KRV_Rev Req''t_yrs 1-3'!$G$3</f>
        <v>2025</v>
      </c>
      <c r="AO5" s="32">
        <f>'[6]KRV_Rev Req''t_yrs 1-3'!$H$3</f>
        <v>2026</v>
      </c>
      <c r="AQ5" s="4"/>
      <c r="AR5" s="31">
        <f>'[7]LIV_Rev Req''t_yrs 1-3'!$E$3</f>
        <v>2023</v>
      </c>
      <c r="AS5" s="31">
        <f>'[7]LIV_Rev Req''t_yrs 1-3'!$F$3</f>
        <v>2024</v>
      </c>
      <c r="AT5" s="31">
        <f>'[7]LIV_Rev Req''t_yrs 1-3'!$G$3</f>
        <v>2025</v>
      </c>
      <c r="AU5" s="32">
        <f>'[7]LIV_Rev Req''t_yrs 1-3'!$H$3</f>
        <v>2026</v>
      </c>
      <c r="AW5" s="4"/>
      <c r="AX5" s="31">
        <f>'[8]LAS_Rev Req''t_yrs 1-3'!$E$3</f>
        <v>2023</v>
      </c>
      <c r="AY5" s="31">
        <f>'[8]LAS_Rev Req''t_yrs 1-3'!$F$3</f>
        <v>2024</v>
      </c>
      <c r="AZ5" s="31">
        <f>'[8]LAS_Rev Req''t_yrs 1-3'!$G$3</f>
        <v>2025</v>
      </c>
      <c r="BA5" s="32">
        <f>'[8]LAS_Rev Req''t_yrs 1-3'!$H$3</f>
        <v>2026</v>
      </c>
      <c r="BC5" s="4"/>
      <c r="BD5" s="31">
        <f>'[9]MRL_Rev Req''t_yrs 1-3'!$E$3</f>
        <v>2023</v>
      </c>
      <c r="BE5" s="31">
        <f>'[9]MRL_Rev Req''t_yrs 1-3'!$F$3</f>
        <v>2024</v>
      </c>
      <c r="BF5" s="31">
        <f>'[9]MRL_Rev Req''t_yrs 1-3'!$G$3</f>
        <v>2025</v>
      </c>
      <c r="BG5" s="32">
        <f>'[9]MRL_Rev Req''t_yrs 1-3'!$H$3</f>
        <v>2026</v>
      </c>
      <c r="BH5" s="31"/>
      <c r="BI5" s="4"/>
      <c r="BJ5" s="31">
        <f>'[9]MRL_Rev Req''t_yrs 1-3'!$E$3</f>
        <v>2023</v>
      </c>
      <c r="BK5" s="31">
        <f>'[9]MRL_Rev Req''t_yrs 1-3'!$F$3</f>
        <v>2024</v>
      </c>
      <c r="BL5" s="31">
        <f>'[9]MRL_Rev Req''t_yrs 1-3'!$G$3</f>
        <v>2025</v>
      </c>
      <c r="BM5" s="32">
        <f>'[9]MRL_Rev Req''t_yrs 1-3'!$H$3</f>
        <v>2026</v>
      </c>
      <c r="BO5" s="4"/>
      <c r="BP5" s="31">
        <f>'[11]SVR_Rev Req''t_yrs 1-3'!$E$3</f>
        <v>2023</v>
      </c>
      <c r="BQ5" s="31">
        <f>'[11]SVR_Rev Req''t_yrs 1-3'!$F$3</f>
        <v>2024</v>
      </c>
      <c r="BR5" s="31">
        <f>'[11]SVR_Rev Req''t_yrs 1-3'!$G$3</f>
        <v>2025</v>
      </c>
      <c r="BS5" s="32">
        <f>'[11]SVR_Rev Req''t_yrs 1-3'!$H$3</f>
        <v>2026</v>
      </c>
      <c r="BU5" s="4"/>
      <c r="BV5" s="31">
        <f>'[12]SEL_Rev Req''t_yrs 1-3'!$E$3</f>
        <v>2023</v>
      </c>
      <c r="BW5" s="31">
        <f>'[12]SEL_Rev Req''t_yrs 1-3'!$F$3</f>
        <v>2024</v>
      </c>
      <c r="BX5" s="31">
        <f>'[12]SEL_Rev Req''t_yrs 1-3'!$G$3</f>
        <v>2025</v>
      </c>
      <c r="BY5" s="32">
        <f>'[12]SEL_Rev Req''t_yrs 1-3'!$H$3</f>
        <v>2026</v>
      </c>
      <c r="CA5" s="4"/>
      <c r="CB5" s="31">
        <f>'[13]STK_Rev Req''t_yrs 1-3'!$E$3</f>
        <v>2023</v>
      </c>
      <c r="CC5" s="31">
        <f>'[13]STK_Rev Req''t_yrs 1-3'!$F$3</f>
        <v>2024</v>
      </c>
      <c r="CD5" s="31">
        <f>'[13]STK_Rev Req''t_yrs 1-3'!$G$3</f>
        <v>2025</v>
      </c>
      <c r="CE5" s="32">
        <f>'[13]STK_Rev Req''t_yrs 1-3'!$H$3</f>
        <v>2026</v>
      </c>
      <c r="CG5" s="4"/>
      <c r="CH5" s="31">
        <f>'[13]STK_Rev Req''t_yrs 1-3'!$E$3</f>
        <v>2023</v>
      </c>
      <c r="CI5" s="31">
        <f>'[13]STK_Rev Req''t_yrs 1-3'!$F$3</f>
        <v>2024</v>
      </c>
      <c r="CJ5" s="31">
        <f>'[13]STK_Rev Req''t_yrs 1-3'!$G$3</f>
        <v>2025</v>
      </c>
      <c r="CK5" s="32">
        <f>'[13]STK_Rev Req''t_yrs 1-3'!$H$3</f>
        <v>2026</v>
      </c>
      <c r="CM5" s="4"/>
      <c r="CN5" s="31">
        <f>'[15]VIS_Rev Req''t_yrs 1-3'!$E$3</f>
        <v>2023</v>
      </c>
      <c r="CO5" s="31">
        <f>'[15]VIS_Rev Req''t_yrs 1-3'!$F$3</f>
        <v>2024</v>
      </c>
      <c r="CP5" s="31">
        <f>'[15]VIS_Rev Req''t_yrs 1-3'!$G$3</f>
        <v>2025</v>
      </c>
      <c r="CQ5" s="32">
        <f>'[15]VIS_Rev Req''t_yrs 1-3'!$H$3</f>
        <v>2026</v>
      </c>
      <c r="CS5" s="4"/>
      <c r="CT5" s="31">
        <f>'[16]WLK_Rev Req''t_yrs 1-3'!$E$3</f>
        <v>2023</v>
      </c>
      <c r="CU5" s="31">
        <f>'[16]WLK_Rev Req''t_yrs 1-3'!$F$3</f>
        <v>2024</v>
      </c>
      <c r="CV5" s="31">
        <f>'[16]WLK_Rev Req''t_yrs 1-3'!$G$3</f>
        <v>2025</v>
      </c>
      <c r="CW5" s="32">
        <f>'[16]WLK_Rev Req''t_yrs 1-3'!$H$3</f>
        <v>2026</v>
      </c>
      <c r="CY5" s="4"/>
      <c r="CZ5" s="31">
        <f>'[17]WIL_Rev Req''t_yrs 1-3'!$E$3</f>
        <v>2023</v>
      </c>
      <c r="DA5" s="31">
        <f>'[17]WIL_Rev Req''t_yrs 1-3'!$F$3</f>
        <v>2024</v>
      </c>
      <c r="DB5" s="31">
        <f>'[17]WIL_Rev Req''t_yrs 1-3'!$G$3</f>
        <v>2025</v>
      </c>
      <c r="DC5" s="32">
        <f>'[17]WIL_Rev Req''t_yrs 1-3'!$H$3</f>
        <v>2026</v>
      </c>
      <c r="DE5" s="4"/>
      <c r="DF5" s="31">
        <f>'[18]TRV_Rev Req''t_yrs 1-3'!$E$3</f>
        <v>2023</v>
      </c>
      <c r="DG5" s="31">
        <f>'[18]TRV_Rev Req''t_yrs 1-3'!$F$3</f>
        <v>2024</v>
      </c>
      <c r="DH5" s="31">
        <f>'[18]TRV_Rev Req''t_yrs 1-3'!$G$3</f>
        <v>2025</v>
      </c>
      <c r="DI5" s="32">
        <f>'[18]TRV_Rev Req''t_yrs 1-3'!$H$3</f>
        <v>2026</v>
      </c>
      <c r="DK5" s="4"/>
      <c r="DL5" s="31">
        <f>'[1]BG_Rev Req''t_yrs 1-3'!$E$3</f>
        <v>2023</v>
      </c>
      <c r="DM5" s="31">
        <f>'[1]BG_Rev Req''t_yrs 1-3'!$F$3</f>
        <v>2024</v>
      </c>
      <c r="DN5" s="31">
        <f>'[1]BG_Rev Req''t_yrs 1-3'!$G$3</f>
        <v>2025</v>
      </c>
      <c r="DO5" s="32">
        <f>'[1]BG_Rev Req''t_yrs 1-3'!$H$3</f>
        <v>2026</v>
      </c>
      <c r="DQ5" s="4"/>
      <c r="DR5" s="31">
        <f>'[1]BG_Rev Req''t_yrs 1-3'!$E$3</f>
        <v>2023</v>
      </c>
      <c r="DS5" s="31">
        <f>'[1]BG_Rev Req''t_yrs 1-3'!$F$3</f>
        <v>2024</v>
      </c>
      <c r="DT5" s="31">
        <f>'[1]BG_Rev Req''t_yrs 1-3'!$G$3</f>
        <v>2025</v>
      </c>
      <c r="DU5" s="32">
        <f>'[1]BG_Rev Req''t_yrs 1-3'!$H$3</f>
        <v>2026</v>
      </c>
      <c r="DW5" s="4"/>
      <c r="DX5" s="31"/>
      <c r="DY5" s="31"/>
      <c r="DZ5" s="31"/>
      <c r="EA5" s="32"/>
      <c r="EC5" s="4"/>
      <c r="ED5" s="31"/>
      <c r="EE5" s="31"/>
      <c r="EF5" s="31"/>
      <c r="EG5" s="32"/>
      <c r="EI5" s="4"/>
      <c r="EJ5" s="31"/>
      <c r="EK5" s="31"/>
      <c r="EL5" s="31"/>
      <c r="EM5" s="32"/>
      <c r="EO5" s="4"/>
      <c r="EP5" s="31"/>
      <c r="EQ5" s="31"/>
      <c r="ER5" s="31"/>
      <c r="ES5" s="32"/>
      <c r="EU5" s="4"/>
      <c r="EV5" s="31"/>
      <c r="EW5" s="31"/>
      <c r="EX5" s="31"/>
      <c r="EY5" s="32"/>
      <c r="FA5" s="4"/>
      <c r="FB5" s="31"/>
      <c r="FC5" s="31"/>
      <c r="FD5" s="31"/>
      <c r="FE5" s="32"/>
      <c r="FG5" s="4"/>
      <c r="FH5" s="31"/>
      <c r="FI5" s="31"/>
      <c r="FJ5" s="31"/>
      <c r="FK5" s="32"/>
      <c r="FM5" s="4"/>
      <c r="FN5" s="31"/>
      <c r="FO5" s="31"/>
      <c r="FP5" s="31"/>
      <c r="FQ5" s="32"/>
      <c r="FS5" s="4"/>
      <c r="FT5" s="31"/>
      <c r="FU5" s="31"/>
      <c r="FV5" s="31"/>
      <c r="FW5" s="32"/>
      <c r="FY5" s="4"/>
      <c r="FZ5" s="31"/>
      <c r="GA5" s="31"/>
      <c r="GB5" s="31"/>
      <c r="GC5" s="32"/>
      <c r="GE5" s="4"/>
      <c r="GF5" s="31"/>
      <c r="GG5" s="31"/>
      <c r="GH5" s="31"/>
      <c r="GI5" s="32"/>
      <c r="GK5" s="4"/>
      <c r="GL5" s="31"/>
      <c r="GM5" s="31"/>
      <c r="GN5" s="31"/>
      <c r="GO5" s="32"/>
      <c r="GQ5" s="4"/>
      <c r="GR5" s="31"/>
      <c r="GS5" s="31"/>
      <c r="GT5" s="31"/>
      <c r="GU5" s="32"/>
      <c r="GW5" s="4"/>
      <c r="GX5" s="31"/>
      <c r="GY5" s="31"/>
      <c r="GZ5" s="31"/>
      <c r="HA5" s="32"/>
      <c r="HC5" s="4"/>
      <c r="HD5" s="31"/>
      <c r="HE5" s="31"/>
      <c r="HF5" s="31"/>
      <c r="HG5" s="32"/>
      <c r="HI5" s="4"/>
      <c r="HJ5" s="31"/>
      <c r="HK5" s="31"/>
      <c r="HL5" s="31"/>
      <c r="HM5" s="32"/>
      <c r="HO5" s="4"/>
      <c r="HP5" s="31"/>
      <c r="HQ5" s="31"/>
      <c r="HR5" s="31"/>
      <c r="HS5" s="32"/>
      <c r="HU5" s="4"/>
      <c r="HV5" s="31"/>
      <c r="HW5" s="31"/>
      <c r="HX5" s="31"/>
      <c r="HY5" s="32"/>
      <c r="IA5" s="4"/>
      <c r="IB5" s="31"/>
      <c r="IC5" s="31"/>
      <c r="ID5" s="31"/>
      <c r="IE5" s="32"/>
      <c r="IG5" s="4"/>
      <c r="IH5" s="31"/>
      <c r="II5" s="31"/>
      <c r="IJ5" s="31"/>
      <c r="IK5" s="32"/>
      <c r="IM5" s="4"/>
      <c r="IN5" s="31"/>
      <c r="IO5" s="31"/>
      <c r="IP5" s="31"/>
      <c r="IQ5" s="32"/>
    </row>
    <row r="6" spans="1:251" x14ac:dyDescent="0.25">
      <c r="A6" s="5" t="s">
        <v>55</v>
      </c>
      <c r="B6" s="9">
        <f>H6+N6+T6+Z6+AF6+AL6+AR6+AX6+BD6+BJ6+BP6+BV6+CB6+CH6+CN6+CT6+CZ6+DF6+DL6+DR6</f>
        <v>16926275.548697051</v>
      </c>
      <c r="C6" s="9">
        <f>I6+O6+U6+AA6+AG6+AM6+AS6+AY6+BE6+BK6+BQ6+BW6+CC6+CI6+CO6+CU6+DA6+DG6+DM6+DS6</f>
        <v>75545674.142422318</v>
      </c>
      <c r="D6" s="9">
        <f t="shared" ref="D6:E6" si="1">J6+P6+V6+AB6+AH6+AN6+AT6+AZ6+BF6+BL6+BR6+BX6+CD6+CJ6+CP6+CV6+DB6+DH6+DN6+DT6</f>
        <v>0</v>
      </c>
      <c r="E6" s="10">
        <f t="shared" si="1"/>
        <v>0</v>
      </c>
      <c r="G6" s="5" t="s">
        <v>55</v>
      </c>
      <c r="H6" s="9">
        <f>[3]Summary!$B$21</f>
        <v>3893006.7120727617</v>
      </c>
      <c r="I6" s="9">
        <f>[3]Summary!$C$21</f>
        <v>12937969.304962574</v>
      </c>
      <c r="J6" s="9">
        <f>[3]Summary!$D$21</f>
        <v>0</v>
      </c>
      <c r="K6" s="10">
        <f>[3]Summary!$E$21</f>
        <v>0</v>
      </c>
      <c r="M6" s="5" t="s">
        <v>55</v>
      </c>
      <c r="N6" s="9">
        <f>[2]Summary!$B$21</f>
        <v>5303734.5725111086</v>
      </c>
      <c r="O6" s="9">
        <f>[2]Summary!$C$21</f>
        <v>7363139.6799904834</v>
      </c>
      <c r="P6" s="9">
        <f>[2]Summary!$D$21</f>
        <v>0</v>
      </c>
      <c r="Q6" s="10">
        <f>[2]Summary!$E$21</f>
        <v>0</v>
      </c>
      <c r="S6" s="5" t="s">
        <v>55</v>
      </c>
      <c r="T6" s="9">
        <f>[1]Summary!$B$21</f>
        <v>3150753.6812608885</v>
      </c>
      <c r="U6" s="9">
        <f>[1]Summary!$C$21</f>
        <v>3823700.8060392244</v>
      </c>
      <c r="V6" s="9">
        <f>[1]Summary!$D$21</f>
        <v>0</v>
      </c>
      <c r="W6" s="10">
        <f>[1]Summary!$E$21</f>
        <v>0</v>
      </c>
      <c r="Y6" s="5" t="s">
        <v>55</v>
      </c>
      <c r="Z6" s="9">
        <f>[4]Summary!$B$21</f>
        <v>-79651.06675535845</v>
      </c>
      <c r="AA6" s="9">
        <f>[4]Summary!$C$21</f>
        <v>1023720.1661369115</v>
      </c>
      <c r="AB6" s="9">
        <f>[4]Summary!$D$21</f>
        <v>0</v>
      </c>
      <c r="AC6" s="10">
        <f>[4]Summary!$E$21</f>
        <v>0</v>
      </c>
      <c r="AE6" s="5" t="s">
        <v>55</v>
      </c>
      <c r="AF6" s="9">
        <f>[5]Summary!$B$21</f>
        <v>-398234.43013356882</v>
      </c>
      <c r="AG6" s="9">
        <f>[5]Summary!$C$21</f>
        <v>1975727.058296914</v>
      </c>
      <c r="AH6" s="9">
        <f>[5]Summary!$D$21</f>
        <v>0</v>
      </c>
      <c r="AI6" s="10">
        <f>[5]Summary!$E$21</f>
        <v>0</v>
      </c>
      <c r="AK6" s="5" t="s">
        <v>55</v>
      </c>
      <c r="AL6" s="9">
        <f>[6]Summary!$B$21</f>
        <v>-79237.803881940636</v>
      </c>
      <c r="AM6" s="9">
        <f>[6]Summary!$C$21</f>
        <v>746325.82838733797</v>
      </c>
      <c r="AN6" s="9">
        <f>[6]Summary!$D$21</f>
        <v>0</v>
      </c>
      <c r="AO6" s="10">
        <f>[6]Summary!$E$21</f>
        <v>0</v>
      </c>
      <c r="AQ6" s="5" t="s">
        <v>55</v>
      </c>
      <c r="AR6" s="9">
        <f>[7]Summary!$B$21</f>
        <v>-211652.583069299</v>
      </c>
      <c r="AS6" s="9">
        <f>[7]Summary!$C$21</f>
        <v>2516581.5404754956</v>
      </c>
      <c r="AT6" s="9">
        <f>[7]Summary!$D$21</f>
        <v>0</v>
      </c>
      <c r="AU6" s="10">
        <f>[7]Summary!$E$21</f>
        <v>0</v>
      </c>
      <c r="AW6" s="5" t="s">
        <v>55</v>
      </c>
      <c r="AX6" s="9">
        <f>[8]Summary!$B$21</f>
        <v>4038027.8448435855</v>
      </c>
      <c r="AY6" s="9">
        <f>[8]Summary!$C$21</f>
        <v>2526139.0799253914</v>
      </c>
      <c r="AZ6" s="9">
        <f>[8]Summary!$D$21</f>
        <v>0</v>
      </c>
      <c r="BA6" s="10">
        <f>[8]Summary!$E$21</f>
        <v>0</v>
      </c>
      <c r="BC6" s="5" t="s">
        <v>55</v>
      </c>
      <c r="BD6" s="9">
        <f>[9]Summary!$B$21</f>
        <v>-44360.257090948835</v>
      </c>
      <c r="BE6" s="9">
        <f>[9]Summary!$C$21</f>
        <v>635634.88469370396</v>
      </c>
      <c r="BF6" s="9">
        <f>[9]Summary!$D$21</f>
        <v>0</v>
      </c>
      <c r="BG6" s="10">
        <f>[9]Summary!$E$21</f>
        <v>0</v>
      </c>
      <c r="BH6" s="9"/>
      <c r="BI6" s="5" t="s">
        <v>55</v>
      </c>
      <c r="BJ6" s="9">
        <f>[10]Summary_ORO!B21</f>
        <v>0</v>
      </c>
      <c r="BK6" s="9">
        <f>[10]Summary_ORO!C21</f>
        <v>3705272.0271055475</v>
      </c>
      <c r="BL6" s="9">
        <f>[10]Summary_ORO!D21</f>
        <v>0</v>
      </c>
      <c r="BM6" s="10">
        <f>[10]Summary_ORO!E21</f>
        <v>0</v>
      </c>
      <c r="BO6" s="5" t="s">
        <v>55</v>
      </c>
      <c r="BP6" s="9">
        <f>[11]Summary!$B$21</f>
        <v>-494738.62663542968</v>
      </c>
      <c r="BQ6" s="9">
        <f>[11]Summary!$C$21</f>
        <v>6690131.9369073557</v>
      </c>
      <c r="BR6" s="9">
        <f>[11]Summary!$D$21</f>
        <v>0</v>
      </c>
      <c r="BS6" s="10">
        <f>[11]Summary!$E$21</f>
        <v>0</v>
      </c>
      <c r="BU6" s="5" t="s">
        <v>55</v>
      </c>
      <c r="BV6" s="9">
        <f>[12]Summary!$B$21</f>
        <v>38058.730247623316</v>
      </c>
      <c r="BW6" s="9">
        <f>[12]Summary!$C$21</f>
        <v>75363.859337778733</v>
      </c>
      <c r="BX6" s="9">
        <f>[12]Summary!$D$21</f>
        <v>0</v>
      </c>
      <c r="BY6" s="10">
        <f>[12]Summary!$E$21</f>
        <v>0</v>
      </c>
      <c r="CA6" s="5" t="s">
        <v>55</v>
      </c>
      <c r="CB6" s="9">
        <f>'[14]Summary_SBR-DOM'!$B$21</f>
        <v>0</v>
      </c>
      <c r="CC6" s="9">
        <f>'[14]Summary_SBR-DOM'!$C$21</f>
        <v>9450262.2415422201</v>
      </c>
      <c r="CD6" s="9">
        <f>'[14]Summary_SBR-DOM'!$D$21</f>
        <v>0</v>
      </c>
      <c r="CE6" s="10">
        <f>'[14]Summary_SBR-DOM'!$E$21</f>
        <v>0</v>
      </c>
      <c r="CG6" s="5" t="s">
        <v>55</v>
      </c>
      <c r="CH6" s="9">
        <f>[13]Summary!$B$21</f>
        <v>-659709.37176007289</v>
      </c>
      <c r="CI6" s="9">
        <f>[13]Summary!$C$21</f>
        <v>11711452.335329281</v>
      </c>
      <c r="CJ6" s="9">
        <f>[13]Summary!$D$21</f>
        <v>0</v>
      </c>
      <c r="CK6" s="10">
        <f>[13]Summary!$E$21</f>
        <v>0</v>
      </c>
      <c r="CM6" s="5" t="s">
        <v>55</v>
      </c>
      <c r="CN6" s="9">
        <f>[15]Summary!$B$21</f>
        <v>865549.70988673088</v>
      </c>
      <c r="CO6" s="9">
        <f>[15]Summary!$C$21</f>
        <v>1709538.3722785141</v>
      </c>
      <c r="CP6" s="9">
        <f>[15]Summary!$D$21</f>
        <v>0</v>
      </c>
      <c r="CQ6" s="10">
        <f>[15]Summary!$E$21</f>
        <v>0</v>
      </c>
      <c r="CS6" s="5" t="s">
        <v>55</v>
      </c>
      <c r="CT6" s="9">
        <f>[16]Summary!$B$21</f>
        <v>-101754.1591021145</v>
      </c>
      <c r="CU6" s="9">
        <f>[16]Summary!$C$21</f>
        <v>247326.18822894117</v>
      </c>
      <c r="CV6" s="9">
        <f>[16]Summary!$D$21</f>
        <v>0</v>
      </c>
      <c r="CW6" s="10">
        <f>[16]Summary!$E$21</f>
        <v>0</v>
      </c>
      <c r="CY6" s="5" t="s">
        <v>55</v>
      </c>
      <c r="CZ6" s="9">
        <f>[17]Summary!$B$21</f>
        <v>-44940.749026119192</v>
      </c>
      <c r="DA6" s="9">
        <f>[17]Summary!$C$21</f>
        <v>65558.578865244461</v>
      </c>
      <c r="DB6" s="9">
        <f>[17]Summary!$D$21</f>
        <v>0</v>
      </c>
      <c r="DC6" s="10">
        <f>[17]Summary!$E$21</f>
        <v>0</v>
      </c>
      <c r="DE6" s="5" t="s">
        <v>55</v>
      </c>
      <c r="DF6" s="9">
        <f>[18]Summary!$B$21</f>
        <v>-10574.393200574377</v>
      </c>
      <c r="DG6" s="9">
        <f>[18]Summary!$C$21</f>
        <v>1316402.7222549994</v>
      </c>
      <c r="DH6" s="9">
        <f>[18]Summary!$D$21</f>
        <v>0</v>
      </c>
      <c r="DI6" s="10">
        <f>[18]Summary!$E$21</f>
        <v>0</v>
      </c>
      <c r="DK6" s="5" t="s">
        <v>55</v>
      </c>
      <c r="DL6" s="9">
        <f>[19]Summary!$B$21</f>
        <v>2069793.7458026281</v>
      </c>
      <c r="DM6" s="9">
        <f>[19]Summary!$C$21</f>
        <v>4207466.5506500285</v>
      </c>
      <c r="DN6" s="9">
        <f>[19]Summary!$D$21</f>
        <v>0</v>
      </c>
      <c r="DO6" s="10">
        <f>[19]Summary!$E$21</f>
        <v>0</v>
      </c>
      <c r="DQ6" s="5" t="s">
        <v>55</v>
      </c>
      <c r="DR6" s="9">
        <f>'[19]Rev Req''t_yrs 1-3_PVP'!$N$5</f>
        <v>-307796.00727285107</v>
      </c>
      <c r="DS6" s="9">
        <f>'[19]Rev Req''t_yrs 1-3_PVP'!$O$5</f>
        <v>2817960.9810143486</v>
      </c>
      <c r="DT6" s="9">
        <f>'[19]Rev Req''t_yrs 1-3_PVP'!$P$5</f>
        <v>0</v>
      </c>
      <c r="DU6" s="10">
        <f>'[19]Rev Req''t_yrs 1-3_PVP'!$Q$5</f>
        <v>0</v>
      </c>
      <c r="DW6" s="5"/>
      <c r="DX6" s="9"/>
      <c r="DY6" s="9"/>
      <c r="DZ6" s="9"/>
      <c r="EA6" s="10"/>
      <c r="EC6" s="5"/>
      <c r="ED6" s="9"/>
      <c r="EE6" s="9"/>
      <c r="EF6" s="9"/>
      <c r="EG6" s="10"/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</row>
    <row r="7" spans="1:251" x14ac:dyDescent="0.25">
      <c r="A7" s="5" t="s">
        <v>56</v>
      </c>
      <c r="B7" s="9">
        <f t="shared" ref="B7:B9" si="2">H7+N7+T7+Z7+AF7+AL7+AR7+AX7+BD7+BJ7+BP7+BV7+CB7+CH7+CN7+CT7+CZ7+DF7+DL7+DR7</f>
        <v>0</v>
      </c>
      <c r="C7" s="9">
        <f t="shared" ref="C7:C9" si="3">I7+O7+U7+AA7+AG7+AM7+AS7+AY7+BE7+BK7+BQ7+BW7+CC7+CI7+CO7+CU7+DA7+DG7+DM7+DS7</f>
        <v>0</v>
      </c>
      <c r="D7" s="9">
        <f t="shared" ref="D7:D9" si="4">J7+P7+V7+AB7+AH7+AN7+AT7+AZ7+BF7+BL7+BR7+BX7+CD7+CJ7+CP7+CV7+DB7+DH7+DN7+DT7</f>
        <v>0</v>
      </c>
      <c r="E7" s="10">
        <f t="shared" ref="E7:E9" si="5">K7+Q7+W7+AC7+AI7+AO7+AU7+BA7+BG7+BM7+BS7+BY7+CE7+CK7+CQ7+CW7+DC7+DI7+DO7+DU7</f>
        <v>0</v>
      </c>
      <c r="G7" s="5" t="s">
        <v>56</v>
      </c>
      <c r="H7" s="9">
        <f>[3]Summary!$B$22</f>
        <v>0</v>
      </c>
      <c r="I7" s="9">
        <f>[3]Summary!$C$22</f>
        <v>0</v>
      </c>
      <c r="J7" s="9">
        <f>[3]Summary!$D$22</f>
        <v>0</v>
      </c>
      <c r="K7" s="10">
        <f>[3]Summary!$E$22</f>
        <v>0</v>
      </c>
      <c r="M7" s="5" t="s">
        <v>56</v>
      </c>
      <c r="N7" s="9">
        <f>[2]Summary!$B$22</f>
        <v>0</v>
      </c>
      <c r="O7" s="9">
        <f>[2]Summary!$C$22</f>
        <v>0</v>
      </c>
      <c r="P7" s="9">
        <f>[2]Summary!$D$22</f>
        <v>0</v>
      </c>
      <c r="Q7" s="10">
        <f>[2]Summary!$E$22</f>
        <v>0</v>
      </c>
      <c r="S7" s="5" t="s">
        <v>56</v>
      </c>
      <c r="T7" s="9">
        <f>[1]Summary!$B$22</f>
        <v>0</v>
      </c>
      <c r="U7" s="9">
        <f>[1]Summary!$C$22</f>
        <v>0</v>
      </c>
      <c r="V7" s="9">
        <f>[1]Summary!$D$22</f>
        <v>0</v>
      </c>
      <c r="W7" s="10">
        <f>[1]Summary!$E$22</f>
        <v>0</v>
      </c>
      <c r="Y7" s="5" t="s">
        <v>56</v>
      </c>
      <c r="Z7" s="9">
        <f>[4]Summary!$B$22</f>
        <v>0</v>
      </c>
      <c r="AA7" s="9">
        <f>[4]Summary!$C$22</f>
        <v>0</v>
      </c>
      <c r="AB7" s="9">
        <f>[4]Summary!$D$22</f>
        <v>0</v>
      </c>
      <c r="AC7" s="10">
        <f>[4]Summary!$E$22</f>
        <v>0</v>
      </c>
      <c r="AE7" s="5" t="s">
        <v>56</v>
      </c>
      <c r="AF7" s="9">
        <f>[5]Summary!$B$22</f>
        <v>0</v>
      </c>
      <c r="AG7" s="9">
        <f>[5]Summary!$C$22</f>
        <v>0</v>
      </c>
      <c r="AH7" s="9">
        <f>[5]Summary!$D$22</f>
        <v>0</v>
      </c>
      <c r="AI7" s="10">
        <f>[5]Summary!$E$22</f>
        <v>0</v>
      </c>
      <c r="AK7" s="5" t="s">
        <v>56</v>
      </c>
      <c r="AL7" s="9">
        <f>[6]Summary!$B$22</f>
        <v>0</v>
      </c>
      <c r="AM7" s="9">
        <f>[6]Summary!$C$22</f>
        <v>0</v>
      </c>
      <c r="AN7" s="9">
        <f>[6]Summary!$D$22</f>
        <v>0</v>
      </c>
      <c r="AO7" s="10">
        <f>[6]Summary!$E$22</f>
        <v>0</v>
      </c>
      <c r="AQ7" s="5" t="s">
        <v>56</v>
      </c>
      <c r="AR7" s="9">
        <f>[7]Summary!$B$22</f>
        <v>0</v>
      </c>
      <c r="AS7" s="9">
        <f>[7]Summary!$C$22</f>
        <v>0</v>
      </c>
      <c r="AT7" s="9">
        <f>[7]Summary!$D$22</f>
        <v>0</v>
      </c>
      <c r="AU7" s="10">
        <f>[7]Summary!$E$22</f>
        <v>0</v>
      </c>
      <c r="AW7" s="5" t="s">
        <v>56</v>
      </c>
      <c r="AX7" s="9">
        <f>[8]Summary!$B$22</f>
        <v>0</v>
      </c>
      <c r="AY7" s="9">
        <f>[8]Summary!$C$22</f>
        <v>0</v>
      </c>
      <c r="AZ7" s="9">
        <f>[8]Summary!$D$22</f>
        <v>0</v>
      </c>
      <c r="BA7" s="10">
        <f>[8]Summary!$E$22</f>
        <v>0</v>
      </c>
      <c r="BC7" s="5" t="s">
        <v>56</v>
      </c>
      <c r="BD7" s="9">
        <f>[9]Summary!$B$22</f>
        <v>0</v>
      </c>
      <c r="BE7" s="9">
        <f>[9]Summary!$C$22</f>
        <v>0</v>
      </c>
      <c r="BF7" s="9">
        <f>[9]Summary!$D$22</f>
        <v>0</v>
      </c>
      <c r="BG7" s="10">
        <f>[9]Summary!$E$22</f>
        <v>0</v>
      </c>
      <c r="BH7" s="9"/>
      <c r="BI7" s="5" t="s">
        <v>56</v>
      </c>
      <c r="BJ7" s="9">
        <f>[10]Summary_ORO!B22</f>
        <v>0</v>
      </c>
      <c r="BK7" s="9">
        <f>[10]Summary_ORO!C22</f>
        <v>0</v>
      </c>
      <c r="BL7" s="9">
        <f>[10]Summary_ORO!D22</f>
        <v>0</v>
      </c>
      <c r="BM7" s="10">
        <f>[10]Summary_ORO!E22</f>
        <v>0</v>
      </c>
      <c r="BO7" s="5" t="s">
        <v>56</v>
      </c>
      <c r="BP7" s="9">
        <f>[11]Summary!$B$22</f>
        <v>0</v>
      </c>
      <c r="BQ7" s="9">
        <f>[11]Summary!$C$22</f>
        <v>0</v>
      </c>
      <c r="BR7" s="9">
        <f>[11]Summary!$D$22</f>
        <v>0</v>
      </c>
      <c r="BS7" s="10">
        <f>[11]Summary!$E$22</f>
        <v>0</v>
      </c>
      <c r="BU7" s="5" t="s">
        <v>56</v>
      </c>
      <c r="BV7" s="9">
        <f>[12]Summary!$B$22</f>
        <v>0</v>
      </c>
      <c r="BW7" s="9">
        <f>[12]Summary!$C$22</f>
        <v>0</v>
      </c>
      <c r="BX7" s="9">
        <f>[12]Summary!$D$22</f>
        <v>0</v>
      </c>
      <c r="BY7" s="10">
        <f>[12]Summary!$E$22</f>
        <v>0</v>
      </c>
      <c r="CA7" s="5" t="s">
        <v>56</v>
      </c>
      <c r="CB7" s="9">
        <f>'[14]Summary_SBR-DOM'!$B$22</f>
        <v>0</v>
      </c>
      <c r="CC7" s="9">
        <f>'[14]Summary_SBR-DOM'!$C$22</f>
        <v>0</v>
      </c>
      <c r="CD7" s="9">
        <f>'[14]Summary_SBR-DOM'!$D$22</f>
        <v>0</v>
      </c>
      <c r="CE7" s="10">
        <f>'[14]Summary_SBR-DOM'!$E$22</f>
        <v>0</v>
      </c>
      <c r="CG7" s="5" t="s">
        <v>56</v>
      </c>
      <c r="CH7" s="9">
        <f>[13]Summary!$B$22</f>
        <v>0</v>
      </c>
      <c r="CI7" s="9">
        <f>[13]Summary!$C$22</f>
        <v>0</v>
      </c>
      <c r="CJ7" s="9">
        <f>[13]Summary!$D$22</f>
        <v>0</v>
      </c>
      <c r="CK7" s="10">
        <f>[13]Summary!$E$22</f>
        <v>0</v>
      </c>
      <c r="CM7" s="5" t="s">
        <v>56</v>
      </c>
      <c r="CN7" s="9">
        <f>[15]Summary!$B$22</f>
        <v>0</v>
      </c>
      <c r="CO7" s="9">
        <f>[15]Summary!$C$22</f>
        <v>0</v>
      </c>
      <c r="CP7" s="9">
        <f>[15]Summary!$D$22</f>
        <v>0</v>
      </c>
      <c r="CQ7" s="10">
        <f>[15]Summary!$E$22</f>
        <v>0</v>
      </c>
      <c r="CS7" s="5" t="s">
        <v>56</v>
      </c>
      <c r="CT7" s="9">
        <f>[16]Summary!$B$22</f>
        <v>0</v>
      </c>
      <c r="CU7" s="9">
        <f>[16]Summary!$C$22</f>
        <v>0</v>
      </c>
      <c r="CV7" s="9">
        <f>[16]Summary!$D$22</f>
        <v>0</v>
      </c>
      <c r="CW7" s="10">
        <f>[16]Summary!$E$22</f>
        <v>0</v>
      </c>
      <c r="CY7" s="5" t="s">
        <v>56</v>
      </c>
      <c r="CZ7" s="9">
        <f>[17]Summary!$B$22</f>
        <v>0</v>
      </c>
      <c r="DA7" s="9">
        <f>[17]Summary!$C$22</f>
        <v>0</v>
      </c>
      <c r="DB7" s="9">
        <f>[17]Summary!$D$22</f>
        <v>0</v>
      </c>
      <c r="DC7" s="10">
        <f>[17]Summary!$E$22</f>
        <v>0</v>
      </c>
      <c r="DE7" s="5" t="s">
        <v>56</v>
      </c>
      <c r="DF7" s="9">
        <f>[18]Summary!$B$22</f>
        <v>0</v>
      </c>
      <c r="DG7" s="9">
        <f>[18]Summary!$C$22</f>
        <v>0</v>
      </c>
      <c r="DH7" s="9">
        <f>[18]Summary!$D$22</f>
        <v>0</v>
      </c>
      <c r="DI7" s="10">
        <f>[18]Summary!$E$22</f>
        <v>0</v>
      </c>
      <c r="DK7" s="5" t="s">
        <v>56</v>
      </c>
      <c r="DL7" s="9">
        <f>[19]Summary!$B$22</f>
        <v>0</v>
      </c>
      <c r="DM7" s="9">
        <f>[19]Summary!$C$22</f>
        <v>0</v>
      </c>
      <c r="DN7" s="9">
        <f>[19]Summary!$D$22</f>
        <v>0</v>
      </c>
      <c r="DO7" s="10">
        <f>[19]Summary!$E$22</f>
        <v>0</v>
      </c>
      <c r="DQ7" s="5" t="s">
        <v>56</v>
      </c>
      <c r="DR7" s="9">
        <f>'[19]Rev Req''t_yrs 1-3_PVP'!$N$6</f>
        <v>0</v>
      </c>
      <c r="DS7" s="9">
        <f>'[19]Rev Req''t_yrs 1-3_PVP'!$O$6</f>
        <v>0</v>
      </c>
      <c r="DT7" s="9">
        <f>'[19]Rev Req''t_yrs 1-3_PVP'!$P$6</f>
        <v>0</v>
      </c>
      <c r="DU7" s="10">
        <f>'[19]Rev Req''t_yrs 1-3_PVP'!$Q$6</f>
        <v>0</v>
      </c>
      <c r="DW7" s="5"/>
      <c r="DX7" s="9"/>
      <c r="DY7" s="9"/>
      <c r="DZ7" s="9"/>
      <c r="EA7" s="10"/>
      <c r="EC7" s="5"/>
      <c r="ED7" s="9"/>
      <c r="EE7" s="9"/>
      <c r="EF7" s="9"/>
      <c r="EG7" s="10"/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</row>
    <row r="8" spans="1:251" ht="14.45" customHeight="1" x14ac:dyDescent="0.25">
      <c r="A8" s="5" t="s">
        <v>57</v>
      </c>
      <c r="B8" s="9">
        <f t="shared" si="2"/>
        <v>0</v>
      </c>
      <c r="C8" s="9">
        <f t="shared" si="3"/>
        <v>0</v>
      </c>
      <c r="D8" s="9">
        <f t="shared" si="4"/>
        <v>17407116.575814351</v>
      </c>
      <c r="E8" s="10">
        <f t="shared" si="5"/>
        <v>8427442.2124498691</v>
      </c>
      <c r="G8" s="5" t="s">
        <v>57</v>
      </c>
      <c r="H8" s="9">
        <f>[3]Summary!$B$23</f>
        <v>0</v>
      </c>
      <c r="I8" s="9">
        <f>[3]Summary!$C$23</f>
        <v>0</v>
      </c>
      <c r="J8" s="9">
        <f>[3]Summary!$D$23</f>
        <v>108977.65084855453</v>
      </c>
      <c r="K8" s="10">
        <f>[3]Summary!$E$23</f>
        <v>0</v>
      </c>
      <c r="M8" s="5" t="s">
        <v>57</v>
      </c>
      <c r="N8" s="9">
        <f>[2]Summary!$B$23</f>
        <v>0</v>
      </c>
      <c r="O8" s="9">
        <f>[2]Summary!$C$23</f>
        <v>0</v>
      </c>
      <c r="P8" s="9">
        <f>[2]Summary!$D$23</f>
        <v>4133773.204936258</v>
      </c>
      <c r="Q8" s="10">
        <f>[2]Summary!$E$23</f>
        <v>0</v>
      </c>
      <c r="S8" s="5" t="s">
        <v>57</v>
      </c>
      <c r="T8" s="9">
        <f>[1]Summary!$B$23</f>
        <v>0</v>
      </c>
      <c r="U8" s="9">
        <f>[1]Summary!$C$23</f>
        <v>0</v>
      </c>
      <c r="V8" s="9">
        <f>[1]Summary!$D$23</f>
        <v>2392166.5908506755</v>
      </c>
      <c r="W8" s="10">
        <f>[1]Summary!$E$23</f>
        <v>0</v>
      </c>
      <c r="Y8" s="5" t="s">
        <v>57</v>
      </c>
      <c r="Z8" s="9">
        <f>[4]Summary!$B$23</f>
        <v>0</v>
      </c>
      <c r="AA8" s="9">
        <f>[4]Summary!$C$23</f>
        <v>0</v>
      </c>
      <c r="AB8" s="9">
        <f>[4]Summary!$D$23</f>
        <v>0</v>
      </c>
      <c r="AC8" s="10">
        <f>[4]Summary!$E$23</f>
        <v>0</v>
      </c>
      <c r="AE8" s="5" t="s">
        <v>57</v>
      </c>
      <c r="AF8" s="9">
        <f>[5]Summary!$B$23</f>
        <v>0</v>
      </c>
      <c r="AG8" s="9">
        <f>[5]Summary!$C$23</f>
        <v>0</v>
      </c>
      <c r="AH8" s="9">
        <f>[5]Summary!$D$23</f>
        <v>0</v>
      </c>
      <c r="AI8" s="10">
        <f>[5]Summary!$E$23</f>
        <v>0</v>
      </c>
      <c r="AK8" s="5" t="s">
        <v>57</v>
      </c>
      <c r="AL8" s="9">
        <f>[6]Summary!$B$23</f>
        <v>0</v>
      </c>
      <c r="AM8" s="9">
        <f>[6]Summary!$C$23</f>
        <v>0</v>
      </c>
      <c r="AN8" s="9">
        <f>[6]Summary!$D$23</f>
        <v>0</v>
      </c>
      <c r="AO8" s="10">
        <f>[6]Summary!$E$23</f>
        <v>0</v>
      </c>
      <c r="AQ8" s="5" t="s">
        <v>57</v>
      </c>
      <c r="AR8" s="9">
        <f>[7]Summary!$B$23</f>
        <v>0</v>
      </c>
      <c r="AS8" s="9">
        <f>[7]Summary!$C$23</f>
        <v>0</v>
      </c>
      <c r="AT8" s="9">
        <f>[7]Summary!$D$23</f>
        <v>48749.709950500277</v>
      </c>
      <c r="AU8" s="10">
        <f>[7]Summary!$E$23</f>
        <v>0</v>
      </c>
      <c r="AW8" s="5" t="s">
        <v>57</v>
      </c>
      <c r="AX8" s="9">
        <f>[8]Summary!$B$23</f>
        <v>0</v>
      </c>
      <c r="AY8" s="9">
        <f>[8]Summary!$C$23</f>
        <v>0</v>
      </c>
      <c r="AZ8" s="9">
        <f>[8]Summary!$D$23</f>
        <v>3240199.4815193741</v>
      </c>
      <c r="BA8" s="10">
        <f>[8]Summary!$E$23</f>
        <v>0</v>
      </c>
      <c r="BC8" s="5" t="s">
        <v>57</v>
      </c>
      <c r="BD8" s="9">
        <f>[9]Summary!$B$23</f>
        <v>0</v>
      </c>
      <c r="BE8" s="9">
        <f>[9]Summary!$C$23</f>
        <v>0</v>
      </c>
      <c r="BF8" s="9">
        <f>[9]Summary!$D$23</f>
        <v>0</v>
      </c>
      <c r="BG8" s="10">
        <f>[9]Summary!$E$23</f>
        <v>0</v>
      </c>
      <c r="BH8" s="9"/>
      <c r="BI8" s="5" t="s">
        <v>57</v>
      </c>
      <c r="BJ8" s="9">
        <f>[10]Summary_ORO!B23</f>
        <v>0</v>
      </c>
      <c r="BK8" s="9">
        <f>[10]Summary_ORO!C23</f>
        <v>0</v>
      </c>
      <c r="BL8" s="9">
        <f>[10]Summary_ORO!D23</f>
        <v>0</v>
      </c>
      <c r="BM8" s="10">
        <f>[10]Summary_ORO!E23</f>
        <v>0</v>
      </c>
      <c r="BO8" s="5" t="s">
        <v>57</v>
      </c>
      <c r="BP8" s="9">
        <f>[11]Summary!$B$23</f>
        <v>0</v>
      </c>
      <c r="BQ8" s="9">
        <f>[11]Summary!$C$23</f>
        <v>0</v>
      </c>
      <c r="BR8" s="9">
        <f>[11]Summary!$D$23</f>
        <v>82649.611408367928</v>
      </c>
      <c r="BS8" s="10">
        <f>[11]Summary!$E$23</f>
        <v>0</v>
      </c>
      <c r="BU8" s="5" t="s">
        <v>57</v>
      </c>
      <c r="BV8" s="9">
        <f>[12]Summary!$B$23</f>
        <v>0</v>
      </c>
      <c r="BW8" s="9">
        <f>[12]Summary!$C$23</f>
        <v>0</v>
      </c>
      <c r="BX8" s="9">
        <f>[12]Summary!$D$23</f>
        <v>0</v>
      </c>
      <c r="BY8" s="10">
        <f>[12]Summary!$E$23</f>
        <v>0</v>
      </c>
      <c r="CA8" s="5" t="s">
        <v>57</v>
      </c>
      <c r="CB8" s="9">
        <f>'[14]Summary_SBR-DOM'!$B$23</f>
        <v>0</v>
      </c>
      <c r="CC8" s="9">
        <f>'[14]Summary_SBR-DOM'!$C$23</f>
        <v>0</v>
      </c>
      <c r="CD8" s="9">
        <f>'[14]Summary_SBR-DOM'!$D$23</f>
        <v>8427442.2124498691</v>
      </c>
      <c r="CE8" s="10">
        <f>'[14]Summary_SBR-DOM'!$E$23</f>
        <v>8427442.2124498691</v>
      </c>
      <c r="CG8" s="5" t="s">
        <v>57</v>
      </c>
      <c r="CH8" s="9">
        <f>[13]Summary!$B$23</f>
        <v>0</v>
      </c>
      <c r="CI8" s="9">
        <f>[13]Summary!$C$23</f>
        <v>0</v>
      </c>
      <c r="CJ8" s="9">
        <f>[13]Summary!$D$23</f>
        <v>-6164823.0478306748</v>
      </c>
      <c r="CK8" s="10">
        <f>[13]Summary!$E$23</f>
        <v>0</v>
      </c>
      <c r="CM8" s="5" t="s">
        <v>57</v>
      </c>
      <c r="CN8" s="9">
        <f>[15]Summary!$B$23</f>
        <v>0</v>
      </c>
      <c r="CO8" s="9">
        <f>[15]Summary!$C$23</f>
        <v>0</v>
      </c>
      <c r="CP8" s="9">
        <f>[15]Summary!$D$23</f>
        <v>7017.3195931028422</v>
      </c>
      <c r="CQ8" s="10">
        <f>[15]Summary!$E$23</f>
        <v>0</v>
      </c>
      <c r="CS8" s="5" t="s">
        <v>57</v>
      </c>
      <c r="CT8" s="9">
        <f>[16]Summary!$B$23</f>
        <v>0</v>
      </c>
      <c r="CU8" s="9">
        <f>[16]Summary!$C$23</f>
        <v>0</v>
      </c>
      <c r="CV8" s="9">
        <f>[16]Summary!$D$23</f>
        <v>1263226.4672370104</v>
      </c>
      <c r="CW8" s="10">
        <f>[16]Summary!$E$23</f>
        <v>0</v>
      </c>
      <c r="CY8" s="5" t="s">
        <v>57</v>
      </c>
      <c r="CZ8" s="9">
        <f>[17]Summary!$B$23</f>
        <v>0</v>
      </c>
      <c r="DA8" s="9">
        <f>[17]Summary!$C$23</f>
        <v>0</v>
      </c>
      <c r="DB8" s="9">
        <f>[17]Summary!$D$23</f>
        <v>0</v>
      </c>
      <c r="DC8" s="10">
        <f>[17]Summary!$E$23</f>
        <v>0</v>
      </c>
      <c r="DE8" s="5" t="s">
        <v>57</v>
      </c>
      <c r="DF8" s="9">
        <f>[18]Summary!$B$23</f>
        <v>0</v>
      </c>
      <c r="DG8" s="9">
        <f>[18]Summary!$C$23</f>
        <v>0</v>
      </c>
      <c r="DH8" s="9">
        <f>[18]Summary!$D$23</f>
        <v>0</v>
      </c>
      <c r="DI8" s="10">
        <f>[18]Summary!$E$23</f>
        <v>0</v>
      </c>
      <c r="DK8" s="5" t="s">
        <v>57</v>
      </c>
      <c r="DL8" s="9">
        <f>[19]Summary!$B$23</f>
        <v>0</v>
      </c>
      <c r="DM8" s="9">
        <f>[19]Summary!$C$23</f>
        <v>0</v>
      </c>
      <c r="DN8" s="9">
        <f>[19]Summary!$D$23</f>
        <v>3867737.3748513092</v>
      </c>
      <c r="DO8" s="10">
        <f>[19]Summary!$E$23</f>
        <v>0</v>
      </c>
      <c r="DQ8" s="5" t="s">
        <v>57</v>
      </c>
      <c r="DR8" s="9">
        <f>'[19]Rev Req''t_yrs 1-3_PVP'!$N$7</f>
        <v>0</v>
      </c>
      <c r="DS8" s="9">
        <f>'[19]Rev Req''t_yrs 1-3_PVP'!$O$7</f>
        <v>0</v>
      </c>
      <c r="DT8" s="9">
        <f>'[19]Rev Req''t_yrs 1-3_PVP'!$P$7</f>
        <v>0</v>
      </c>
      <c r="DU8" s="10">
        <f>'[19]Rev Req''t_yrs 1-3_PVP'!$Q$7</f>
        <v>0</v>
      </c>
      <c r="DW8" s="5"/>
      <c r="DX8" s="9"/>
      <c r="DY8" s="9"/>
      <c r="DZ8" s="9"/>
      <c r="EA8" s="10"/>
      <c r="EC8" s="5"/>
      <c r="ED8" s="9"/>
      <c r="EE8" s="9"/>
      <c r="EF8" s="9"/>
      <c r="EG8" s="10"/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</row>
    <row r="9" spans="1:251" ht="14.45" customHeight="1" x14ac:dyDescent="0.25">
      <c r="A9" s="5" t="s">
        <v>38</v>
      </c>
      <c r="B9" s="9">
        <f t="shared" si="2"/>
        <v>0</v>
      </c>
      <c r="C9" s="9">
        <f t="shared" si="3"/>
        <v>0</v>
      </c>
      <c r="D9" s="9">
        <f t="shared" si="4"/>
        <v>954662.05277745123</v>
      </c>
      <c r="E9" s="10">
        <f t="shared" si="5"/>
        <v>89126236.832847089</v>
      </c>
      <c r="G9" s="5" t="s">
        <v>38</v>
      </c>
      <c r="H9" s="9">
        <f>[3]Summary!$B$24</f>
        <v>0</v>
      </c>
      <c r="I9" s="9">
        <f>[3]Summary!$C$24</f>
        <v>0</v>
      </c>
      <c r="J9" s="9">
        <f>[3]Summary!$D$24</f>
        <v>0</v>
      </c>
      <c r="K9" s="10">
        <f>[3]Summary!$E$24</f>
        <v>15588605.552843004</v>
      </c>
      <c r="M9" s="5" t="s">
        <v>38</v>
      </c>
      <c r="N9" s="9">
        <f>[2]Summary!$B$24</f>
        <v>0</v>
      </c>
      <c r="O9" s="9">
        <f>[2]Summary!$C$24</f>
        <v>0</v>
      </c>
      <c r="P9" s="9">
        <f>[2]Summary!$D$24</f>
        <v>0</v>
      </c>
      <c r="Q9" s="10">
        <f>[2]Summary!$E$24</f>
        <v>6964433.0250397623</v>
      </c>
      <c r="S9" s="5" t="s">
        <v>38</v>
      </c>
      <c r="T9" s="9">
        <f>[1]Summary!$B$24</f>
        <v>0</v>
      </c>
      <c r="U9" s="9">
        <f>[1]Summary!$C$24</f>
        <v>0</v>
      </c>
      <c r="V9" s="9">
        <f>[1]Summary!$D$24</f>
        <v>0</v>
      </c>
      <c r="W9" s="10">
        <f>[1]Summary!$E$24</f>
        <v>5840044.0926027745</v>
      </c>
      <c r="Y9" s="5" t="s">
        <v>38</v>
      </c>
      <c r="Z9" s="9">
        <f>[4]Summary!$B$24</f>
        <v>0</v>
      </c>
      <c r="AA9" s="9">
        <f>[4]Summary!$C$24</f>
        <v>0</v>
      </c>
      <c r="AB9" s="9">
        <f>[4]Summary!$D$24</f>
        <v>-17216.628977845423</v>
      </c>
      <c r="AC9" s="10">
        <f>[4]Summary!$E$24</f>
        <v>-395871.65631279256</v>
      </c>
      <c r="AE9" s="5" t="s">
        <v>38</v>
      </c>
      <c r="AF9" s="9">
        <f>[5]Summary!$B$24</f>
        <v>0</v>
      </c>
      <c r="AG9" s="9">
        <f>[5]Summary!$C$24</f>
        <v>0</v>
      </c>
      <c r="AH9" s="9">
        <f>[5]Summary!$D$24</f>
        <v>1286556.9165724444</v>
      </c>
      <c r="AI9" s="10">
        <f>[5]Summary!$E$24</f>
        <v>7280102.6887702793</v>
      </c>
      <c r="AK9" s="5" t="s">
        <v>38</v>
      </c>
      <c r="AL9" s="9">
        <f>[6]Summary!$B$24</f>
        <v>0</v>
      </c>
      <c r="AM9" s="9">
        <f>[6]Summary!$C$24</f>
        <v>0</v>
      </c>
      <c r="AN9" s="9">
        <f>[6]Summary!$D$24</f>
        <v>489198.07704449538</v>
      </c>
      <c r="AO9" s="10">
        <f>[6]Summary!$E$24</f>
        <v>767854.74348915834</v>
      </c>
      <c r="AQ9" s="5" t="s">
        <v>38</v>
      </c>
      <c r="AR9" s="9">
        <f>[7]Summary!$B$24</f>
        <v>0</v>
      </c>
      <c r="AS9" s="9">
        <f>[7]Summary!$C$24</f>
        <v>0</v>
      </c>
      <c r="AT9" s="9">
        <f>[7]Summary!$D$24</f>
        <v>0</v>
      </c>
      <c r="AU9" s="10">
        <f>[7]Summary!$E$24</f>
        <v>5914503.9119882286</v>
      </c>
      <c r="AW9" s="5" t="s">
        <v>38</v>
      </c>
      <c r="AX9" s="9">
        <f>[8]Summary!$B$24</f>
        <v>0</v>
      </c>
      <c r="AY9" s="9">
        <f>[8]Summary!$C$24</f>
        <v>0</v>
      </c>
      <c r="AZ9" s="9">
        <f>[8]Summary!$D$24</f>
        <v>0</v>
      </c>
      <c r="BA9" s="10">
        <f>[8]Summary!$E$24</f>
        <v>-836458.11504381895</v>
      </c>
      <c r="BC9" s="5" t="s">
        <v>38</v>
      </c>
      <c r="BD9" s="9">
        <f>[9]Summary!$B$24</f>
        <v>0</v>
      </c>
      <c r="BE9" s="9">
        <f>[9]Summary!$C$24</f>
        <v>0</v>
      </c>
      <c r="BF9" s="9">
        <f>[9]Summary!$D$24</f>
        <v>26233.609230238013</v>
      </c>
      <c r="BG9" s="10">
        <f>[9]Summary!$E$24</f>
        <v>389954.84044645727</v>
      </c>
      <c r="BH9" s="9"/>
      <c r="BI9" s="5" t="s">
        <v>38</v>
      </c>
      <c r="BJ9" s="9">
        <f>[10]Summary_ORO!B24</f>
        <v>0</v>
      </c>
      <c r="BK9" s="9">
        <f>[10]Summary_ORO!C24</f>
        <v>0</v>
      </c>
      <c r="BL9" s="9">
        <f>[10]Summary_ORO!D24</f>
        <v>-597154.67550706118</v>
      </c>
      <c r="BM9" s="10">
        <f>[10]Summary_ORO!E24</f>
        <v>7343139.4912650883</v>
      </c>
      <c r="BO9" s="5" t="s">
        <v>38</v>
      </c>
      <c r="BP9" s="9">
        <f>[11]Summary!$B$24</f>
        <v>0</v>
      </c>
      <c r="BQ9" s="9">
        <f>[11]Summary!$C$24</f>
        <v>0</v>
      </c>
      <c r="BR9" s="9">
        <f>[11]Summary!$D$24</f>
        <v>0</v>
      </c>
      <c r="BS9" s="10">
        <f>[11]Summary!$E$24</f>
        <v>8768475.9327674359</v>
      </c>
      <c r="BU9" s="5" t="s">
        <v>38</v>
      </c>
      <c r="BV9" s="9">
        <f>[12]Summary!$B$24</f>
        <v>0</v>
      </c>
      <c r="BW9" s="9">
        <f>[12]Summary!$C$24</f>
        <v>0</v>
      </c>
      <c r="BX9" s="9">
        <f>[12]Summary!$D$24</f>
        <v>-154025.90315374825</v>
      </c>
      <c r="BY9" s="10">
        <f>[12]Summary!$E$24</f>
        <v>1851733.2393300403</v>
      </c>
      <c r="CA9" s="5" t="s">
        <v>38</v>
      </c>
      <c r="CB9" s="9">
        <f>'[14]Summary_SBR-DOM'!$B$24</f>
        <v>0</v>
      </c>
      <c r="CC9" s="9">
        <f>'[14]Summary_SBR-DOM'!$C$24</f>
        <v>0</v>
      </c>
      <c r="CD9" s="9">
        <f>'[14]Summary_SBR-DOM'!$D$24</f>
        <v>0</v>
      </c>
      <c r="CE9" s="10">
        <f>'[14]Summary_SBR-DOM'!$E$24</f>
        <v>0</v>
      </c>
      <c r="CG9" s="5" t="s">
        <v>38</v>
      </c>
      <c r="CH9" s="9">
        <f>[13]Summary!$B$24</f>
        <v>0</v>
      </c>
      <c r="CI9" s="9">
        <f>[13]Summary!$C$24</f>
        <v>0</v>
      </c>
      <c r="CJ9" s="9">
        <f>[13]Summary!$D$24</f>
        <v>0</v>
      </c>
      <c r="CK9" s="10">
        <f>[13]Summary!$E$24</f>
        <v>13849017.669962928</v>
      </c>
      <c r="CM9" s="5" t="s">
        <v>38</v>
      </c>
      <c r="CN9" s="9">
        <f>[15]Summary!$B$24</f>
        <v>0</v>
      </c>
      <c r="CO9" s="9">
        <f>[15]Summary!$C$24</f>
        <v>0</v>
      </c>
      <c r="CP9" s="9">
        <f>[15]Summary!$D$24</f>
        <v>0</v>
      </c>
      <c r="CQ9" s="10">
        <f>[15]Summary!$E$24</f>
        <v>10091199.665978234</v>
      </c>
      <c r="CS9" s="5" t="s">
        <v>38</v>
      </c>
      <c r="CT9" s="9">
        <f>[16]Summary!$B$24</f>
        <v>0</v>
      </c>
      <c r="CU9" s="9">
        <f>[16]Summary!$C$24</f>
        <v>0</v>
      </c>
      <c r="CV9" s="9">
        <f>[16]Summary!$D$24</f>
        <v>0</v>
      </c>
      <c r="CW9" s="10">
        <f>[16]Summary!$E$24</f>
        <v>1066037.9687423967</v>
      </c>
      <c r="CY9" s="5" t="s">
        <v>38</v>
      </c>
      <c r="CZ9" s="9">
        <f>[17]Summary!$B$24</f>
        <v>0</v>
      </c>
      <c r="DA9" s="9">
        <f>[17]Summary!$C$24</f>
        <v>0</v>
      </c>
      <c r="DB9" s="9">
        <f>[17]Summary!$D$24</f>
        <v>73736.167041815817</v>
      </c>
      <c r="DC9" s="10">
        <f>[17]Summary!$E$24</f>
        <v>490100.98371803481</v>
      </c>
      <c r="DE9" s="5" t="s">
        <v>38</v>
      </c>
      <c r="DF9" s="9">
        <f>[18]Summary!$B$24</f>
        <v>0</v>
      </c>
      <c r="DG9" s="9">
        <f>[18]Summary!$C$24</f>
        <v>0</v>
      </c>
      <c r="DH9" s="9">
        <f>[18]Summary!$D$24</f>
        <v>345349.66663131164</v>
      </c>
      <c r="DI9" s="10">
        <f>[18]Summary!$E$24</f>
        <v>720928.772417753</v>
      </c>
      <c r="DK9" s="5" t="s">
        <v>38</v>
      </c>
      <c r="DL9" s="9">
        <f>[19]Summary!$B$24</f>
        <v>0</v>
      </c>
      <c r="DM9" s="9">
        <f>[19]Summary!$C$24</f>
        <v>0</v>
      </c>
      <c r="DN9" s="9">
        <f>[19]Summary!$D$24</f>
        <v>0</v>
      </c>
      <c r="DO9" s="10">
        <f>[19]Summary!$E$24</f>
        <v>1566653.3058034405</v>
      </c>
      <c r="DQ9" s="5" t="s">
        <v>38</v>
      </c>
      <c r="DR9" s="9">
        <f>'[19]Rev Req''t_yrs 1-3_PVP'!$N$8</f>
        <v>0</v>
      </c>
      <c r="DS9" s="9">
        <f>'[19]Rev Req''t_yrs 1-3_PVP'!$O$8</f>
        <v>0</v>
      </c>
      <c r="DT9" s="9">
        <f>'[19]Rev Req''t_yrs 1-3_PVP'!$P$8</f>
        <v>-498015.17610419914</v>
      </c>
      <c r="DU9" s="10">
        <f>'[19]Rev Req''t_yrs 1-3_PVP'!$Q$8</f>
        <v>1865780.719038669</v>
      </c>
      <c r="DW9" s="5"/>
      <c r="DX9" s="9"/>
      <c r="DY9" s="9"/>
      <c r="DZ9" s="9"/>
      <c r="EA9" s="53"/>
      <c r="EC9" s="5"/>
      <c r="ED9" s="9"/>
      <c r="EE9" s="9"/>
      <c r="EF9" s="9"/>
      <c r="EG9" s="53"/>
      <c r="EI9" s="5"/>
      <c r="EJ9" s="9"/>
      <c r="EK9" s="9"/>
      <c r="EL9" s="9"/>
      <c r="EM9" s="53"/>
      <c r="EO9" s="5"/>
      <c r="EP9" s="9"/>
      <c r="EQ9" s="9"/>
      <c r="ER9" s="9"/>
      <c r="ES9" s="53"/>
      <c r="EU9" s="5"/>
      <c r="EV9" s="9"/>
      <c r="EW9" s="9"/>
      <c r="EX9" s="9"/>
      <c r="EY9" s="53"/>
      <c r="FA9" s="5"/>
      <c r="FB9" s="9"/>
      <c r="FC9" s="9"/>
      <c r="FD9" s="9"/>
      <c r="FE9" s="53"/>
      <c r="FG9" s="5"/>
      <c r="FH9" s="9"/>
      <c r="FI9" s="9"/>
      <c r="FJ9" s="9"/>
      <c r="FK9" s="53"/>
      <c r="FM9" s="5"/>
      <c r="FN9" s="9"/>
      <c r="FO9" s="9"/>
      <c r="FP9" s="9"/>
      <c r="FQ9" s="53"/>
      <c r="FS9" s="5"/>
      <c r="FT9" s="9"/>
      <c r="FU9" s="9"/>
      <c r="FV9" s="9"/>
      <c r="FW9" s="53"/>
      <c r="FY9" s="5"/>
      <c r="FZ9" s="9"/>
      <c r="GA9" s="9"/>
      <c r="GB9" s="9"/>
      <c r="GC9" s="53"/>
      <c r="GE9" s="5"/>
      <c r="GF9" s="9"/>
      <c r="GG9" s="9"/>
      <c r="GH9" s="9"/>
      <c r="GI9" s="53"/>
      <c r="GK9" s="5"/>
      <c r="GL9" s="9"/>
      <c r="GM9" s="9"/>
      <c r="GN9" s="9"/>
      <c r="GO9" s="53"/>
      <c r="GQ9" s="5"/>
      <c r="GR9" s="9"/>
      <c r="GS9" s="9"/>
      <c r="GT9" s="9"/>
      <c r="GU9" s="53"/>
      <c r="GW9" s="5"/>
      <c r="GX9" s="9"/>
      <c r="GY9" s="9"/>
      <c r="GZ9" s="9"/>
      <c r="HA9" s="53"/>
      <c r="HC9" s="5"/>
      <c r="HD9" s="9"/>
      <c r="HE9" s="9"/>
      <c r="HF9" s="9"/>
      <c r="HG9" s="53"/>
      <c r="HI9" s="5"/>
      <c r="HJ9" s="9"/>
      <c r="HK9" s="9"/>
      <c r="HL9" s="9"/>
      <c r="HM9" s="53"/>
      <c r="HO9" s="5"/>
      <c r="HP9" s="9"/>
      <c r="HQ9" s="9"/>
      <c r="HR9" s="9"/>
      <c r="HS9" s="53"/>
      <c r="HU9" s="5"/>
      <c r="HV9" s="9"/>
      <c r="HW9" s="9"/>
      <c r="HX9" s="9"/>
      <c r="HY9" s="53"/>
      <c r="IA9" s="5"/>
      <c r="IB9" s="9"/>
      <c r="IC9" s="9"/>
      <c r="ID9" s="9"/>
      <c r="IE9" s="53"/>
      <c r="IG9" s="5"/>
      <c r="IH9" s="9"/>
      <c r="II9" s="9"/>
      <c r="IJ9" s="9"/>
      <c r="IK9" s="53"/>
      <c r="IM9" s="5"/>
      <c r="IN9" s="9"/>
      <c r="IO9" s="9"/>
      <c r="IP9" s="9"/>
      <c r="IQ9" s="53"/>
    </row>
    <row r="10" spans="1:251" ht="29.45" customHeight="1" thickBot="1" x14ac:dyDescent="0.3">
      <c r="A10" s="6" t="s">
        <v>35</v>
      </c>
      <c r="B10" s="11">
        <f>SUM(B6:B9)</f>
        <v>16926275.548697051</v>
      </c>
      <c r="C10" s="11">
        <f>SUM(C6:C9)</f>
        <v>75545674.142422318</v>
      </c>
      <c r="D10" s="11">
        <f>SUM(D6:D9)</f>
        <v>18361778.628591802</v>
      </c>
      <c r="E10" s="12">
        <f>SUM(E6:E9)</f>
        <v>97553679.045296952</v>
      </c>
      <c r="G10" s="6" t="s">
        <v>35</v>
      </c>
      <c r="H10" s="11">
        <f>SUM(H6:H9)</f>
        <v>3893006.7120727617</v>
      </c>
      <c r="I10" s="11">
        <f>SUM(I6:I9)</f>
        <v>12937969.304962574</v>
      </c>
      <c r="J10" s="11">
        <f>SUM(J6:J9)</f>
        <v>108977.65084855453</v>
      </c>
      <c r="K10" s="12">
        <f>SUM(K6:K9)</f>
        <v>15588605.552843004</v>
      </c>
      <c r="M10" s="6" t="s">
        <v>35</v>
      </c>
      <c r="N10" s="11">
        <f>SUM(N6:N9)</f>
        <v>5303734.5725111086</v>
      </c>
      <c r="O10" s="11">
        <f>SUM(O6:O9)</f>
        <v>7363139.6799904834</v>
      </c>
      <c r="P10" s="11">
        <f>SUM(P6:P9)</f>
        <v>4133773.204936258</v>
      </c>
      <c r="Q10" s="12">
        <f>SUM(Q6:Q9)</f>
        <v>6964433.0250397623</v>
      </c>
      <c r="S10" s="6" t="s">
        <v>35</v>
      </c>
      <c r="T10" s="11">
        <f>SUM(T6:T9)</f>
        <v>3150753.6812608885</v>
      </c>
      <c r="U10" s="11">
        <f>SUM(U6:U9)</f>
        <v>3823700.8060392244</v>
      </c>
      <c r="V10" s="11">
        <f>SUM(V6:V9)</f>
        <v>2392166.5908506755</v>
      </c>
      <c r="W10" s="12">
        <f>SUM(W6:W9)</f>
        <v>5840044.0926027745</v>
      </c>
      <c r="Y10" s="6" t="s">
        <v>35</v>
      </c>
      <c r="Z10" s="11">
        <f>SUM(Z6:Z9)</f>
        <v>-79651.06675535845</v>
      </c>
      <c r="AA10" s="11">
        <f>SUM(AA6:AA9)</f>
        <v>1023720.1661369115</v>
      </c>
      <c r="AB10" s="11">
        <f>SUM(AB6:AB9)</f>
        <v>-17216.628977845423</v>
      </c>
      <c r="AC10" s="12">
        <f>SUM(AC6:AC9)</f>
        <v>-395871.65631279256</v>
      </c>
      <c r="AE10" s="6" t="s">
        <v>35</v>
      </c>
      <c r="AF10" s="11">
        <f>SUM(AF6:AF9)</f>
        <v>-398234.43013356882</v>
      </c>
      <c r="AG10" s="11">
        <f>SUM(AG6:AG9)</f>
        <v>1975727.058296914</v>
      </c>
      <c r="AH10" s="11">
        <f>SUM(AH6:AH9)</f>
        <v>1286556.9165724444</v>
      </c>
      <c r="AI10" s="12">
        <f>SUM(AI6:AI9)</f>
        <v>7280102.6887702793</v>
      </c>
      <c r="AK10" s="6" t="s">
        <v>35</v>
      </c>
      <c r="AL10" s="11">
        <f>SUM(AL6:AL9)</f>
        <v>-79237.803881940636</v>
      </c>
      <c r="AM10" s="11">
        <f>SUM(AM6:AM9)</f>
        <v>746325.82838733797</v>
      </c>
      <c r="AN10" s="11">
        <f>SUM(AN6:AN9)</f>
        <v>489198.07704449538</v>
      </c>
      <c r="AO10" s="12">
        <f>SUM(AO6:AO9)</f>
        <v>767854.74348915834</v>
      </c>
      <c r="AQ10" s="6" t="s">
        <v>35</v>
      </c>
      <c r="AR10" s="11">
        <f>SUM(AR6:AR9)</f>
        <v>-211652.583069299</v>
      </c>
      <c r="AS10" s="11">
        <f>SUM(AS6:AS9)</f>
        <v>2516581.5404754956</v>
      </c>
      <c r="AT10" s="11">
        <f>SUM(AT6:AT9)</f>
        <v>48749.709950500277</v>
      </c>
      <c r="AU10" s="12">
        <f>SUM(AU6:AU9)</f>
        <v>5914503.9119882286</v>
      </c>
      <c r="AW10" s="6" t="s">
        <v>35</v>
      </c>
      <c r="AX10" s="11">
        <f>SUM(AX6:AX9)</f>
        <v>4038027.8448435855</v>
      </c>
      <c r="AY10" s="11">
        <f>SUM(AY6:AY9)</f>
        <v>2526139.0799253914</v>
      </c>
      <c r="AZ10" s="11">
        <f>SUM(AZ6:AZ9)</f>
        <v>3240199.4815193741</v>
      </c>
      <c r="BA10" s="12">
        <f>SUM(BA6:BA9)</f>
        <v>-836458.11504381895</v>
      </c>
      <c r="BC10" s="6" t="s">
        <v>35</v>
      </c>
      <c r="BD10" s="11">
        <f>SUM(BD6:BD9)</f>
        <v>-44360.257090948835</v>
      </c>
      <c r="BE10" s="11">
        <f>SUM(BE6:BE9)</f>
        <v>635634.88469370396</v>
      </c>
      <c r="BF10" s="11">
        <f>SUM(BF6:BF9)</f>
        <v>26233.609230238013</v>
      </c>
      <c r="BG10" s="12">
        <f>SUM(BG6:BG9)</f>
        <v>389954.84044645727</v>
      </c>
      <c r="BH10" s="9"/>
      <c r="BI10" s="6" t="s">
        <v>35</v>
      </c>
      <c r="BJ10" s="11">
        <f>SUM(BJ6:BJ9)</f>
        <v>0</v>
      </c>
      <c r="BK10" s="11">
        <f>SUM(BK6:BK9)</f>
        <v>3705272.0271055475</v>
      </c>
      <c r="BL10" s="11">
        <f>SUM(BL6:BL9)</f>
        <v>-597154.67550706118</v>
      </c>
      <c r="BM10" s="12">
        <f>SUM(BM6:BM9)</f>
        <v>7343139.4912650883</v>
      </c>
      <c r="BO10" s="6" t="s">
        <v>35</v>
      </c>
      <c r="BP10" s="11">
        <f>SUM(BP6:BP9)</f>
        <v>-494738.62663542968</v>
      </c>
      <c r="BQ10" s="11">
        <f>SUM(BQ6:BQ9)</f>
        <v>6690131.9369073557</v>
      </c>
      <c r="BR10" s="11">
        <f>SUM(BR6:BR9)</f>
        <v>82649.611408367928</v>
      </c>
      <c r="BS10" s="12">
        <f>SUM(BS6:BS9)</f>
        <v>8768475.9327674359</v>
      </c>
      <c r="BU10" s="6" t="s">
        <v>35</v>
      </c>
      <c r="BV10" s="11">
        <f>SUM(BV6:BV9)</f>
        <v>38058.730247623316</v>
      </c>
      <c r="BW10" s="11">
        <f>SUM(BW6:BW9)</f>
        <v>75363.859337778733</v>
      </c>
      <c r="BX10" s="11">
        <f>SUM(BX6:BX9)</f>
        <v>-154025.90315374825</v>
      </c>
      <c r="BY10" s="12">
        <f>SUM(BY6:BY9)</f>
        <v>1851733.2393300403</v>
      </c>
      <c r="CA10" s="6" t="s">
        <v>35</v>
      </c>
      <c r="CB10" s="11">
        <f>SUM(CB6:CB9)</f>
        <v>0</v>
      </c>
      <c r="CC10" s="11">
        <f>SUM(CC6:CC9)</f>
        <v>9450262.2415422201</v>
      </c>
      <c r="CD10" s="11">
        <f>SUM(CD6:CD9)</f>
        <v>8427442.2124498691</v>
      </c>
      <c r="CE10" s="12">
        <f>SUM(CE6:CE9)</f>
        <v>8427442.2124498691</v>
      </c>
      <c r="CG10" s="6" t="s">
        <v>35</v>
      </c>
      <c r="CH10" s="11">
        <f>SUM(CH6:CH9)</f>
        <v>-659709.37176007289</v>
      </c>
      <c r="CI10" s="11">
        <f>SUM(CI6:CI9)</f>
        <v>11711452.335329281</v>
      </c>
      <c r="CJ10" s="11">
        <f>SUM(CJ6:CJ9)</f>
        <v>-6164823.0478306748</v>
      </c>
      <c r="CK10" s="12">
        <f>SUM(CK6:CK9)</f>
        <v>13849017.669962928</v>
      </c>
      <c r="CM10" s="6" t="s">
        <v>35</v>
      </c>
      <c r="CN10" s="11">
        <f>SUM(CN6:CN9)</f>
        <v>865549.70988673088</v>
      </c>
      <c r="CO10" s="11">
        <f>SUM(CO6:CO9)</f>
        <v>1709538.3722785141</v>
      </c>
      <c r="CP10" s="11">
        <f>SUM(CP6:CP9)</f>
        <v>7017.3195931028422</v>
      </c>
      <c r="CQ10" s="12">
        <f>SUM(CQ6:CQ9)</f>
        <v>10091199.665978234</v>
      </c>
      <c r="CS10" s="6" t="s">
        <v>35</v>
      </c>
      <c r="CT10" s="11">
        <f>SUM(CT6:CT9)</f>
        <v>-101754.1591021145</v>
      </c>
      <c r="CU10" s="11">
        <f>SUM(CU6:CU9)</f>
        <v>247326.18822894117</v>
      </c>
      <c r="CV10" s="11">
        <f>SUM(CV6:CV9)</f>
        <v>1263226.4672370104</v>
      </c>
      <c r="CW10" s="12">
        <f>SUM(CW6:CW9)</f>
        <v>1066037.9687423967</v>
      </c>
      <c r="CY10" s="6" t="s">
        <v>35</v>
      </c>
      <c r="CZ10" s="11">
        <f>SUM(CZ6:CZ9)</f>
        <v>-44940.749026119192</v>
      </c>
      <c r="DA10" s="11">
        <f>SUM(DA6:DA9)</f>
        <v>65558.578865244461</v>
      </c>
      <c r="DB10" s="11">
        <f>SUM(DB6:DB9)</f>
        <v>73736.167041815817</v>
      </c>
      <c r="DC10" s="12">
        <f>SUM(DC6:DC9)</f>
        <v>490100.98371803481</v>
      </c>
      <c r="DE10" s="6" t="s">
        <v>35</v>
      </c>
      <c r="DF10" s="11">
        <f>SUM(DF6:DF9)</f>
        <v>-10574.393200574377</v>
      </c>
      <c r="DG10" s="11">
        <f>SUM(DG6:DG9)</f>
        <v>1316402.7222549994</v>
      </c>
      <c r="DH10" s="11">
        <f>SUM(DH6:DH9)</f>
        <v>345349.66663131164</v>
      </c>
      <c r="DI10" s="12">
        <f>SUM(DI6:DI9)</f>
        <v>720928.772417753</v>
      </c>
      <c r="DK10" s="6" t="s">
        <v>35</v>
      </c>
      <c r="DL10" s="11">
        <f>SUM(DL6:DL9)</f>
        <v>2069793.7458026281</v>
      </c>
      <c r="DM10" s="11">
        <f>SUM(DM6:DM9)</f>
        <v>4207466.5506500285</v>
      </c>
      <c r="DN10" s="11">
        <f>SUM(DN6:DN9)</f>
        <v>3867737.3748513092</v>
      </c>
      <c r="DO10" s="12">
        <f>SUM(DO6:DO9)</f>
        <v>1566653.3058034405</v>
      </c>
      <c r="DQ10" s="6" t="s">
        <v>35</v>
      </c>
      <c r="DR10" s="11">
        <f>SUM(DR6:DR9)</f>
        <v>-307796.00727285107</v>
      </c>
      <c r="DS10" s="11">
        <f>SUM(DS6:DS9)</f>
        <v>2817960.9810143486</v>
      </c>
      <c r="DT10" s="11">
        <f>SUM(DT6:DT9)</f>
        <v>-498015.17610419914</v>
      </c>
      <c r="DU10" s="12">
        <f>SUM(DU6:DU9)</f>
        <v>1865780.719038669</v>
      </c>
      <c r="DW10" s="6"/>
      <c r="DX10" s="11"/>
      <c r="DY10" s="11"/>
      <c r="DZ10" s="11"/>
      <c r="EA10" s="12"/>
      <c r="EC10" s="6"/>
      <c r="ED10" s="11"/>
      <c r="EE10" s="11"/>
      <c r="EF10" s="11"/>
      <c r="EG10" s="12"/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</row>
    <row r="11" spans="1:251" ht="15.75" thickTop="1" x14ac:dyDescent="0.25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</row>
    <row r="12" spans="1:251" ht="45" x14ac:dyDescent="0.25">
      <c r="A12" s="7" t="s">
        <v>37</v>
      </c>
      <c r="B12" s="33">
        <f>B10/B3</f>
        <v>2.1923747061509E-2</v>
      </c>
      <c r="C12" s="63">
        <f>(C10-B10)/(B13)</f>
        <v>7.4297849486087642E-2</v>
      </c>
      <c r="D12" s="63">
        <f t="shared" ref="D12" si="6">(D10-C10)/(C13)</f>
        <v>-6.6144942704872256E-2</v>
      </c>
      <c r="E12" s="35">
        <f>(E10-D10)/(D13)</f>
        <v>8.969664645494875E-2</v>
      </c>
      <c r="G12" s="7" t="s">
        <v>37</v>
      </c>
      <c r="H12" s="33">
        <f>H10/H3</f>
        <v>4.6369715775574763E-2</v>
      </c>
      <c r="I12" s="34">
        <f>(I10-H10)/(H13)</f>
        <v>0.10296055969794859</v>
      </c>
      <c r="J12" s="34">
        <f t="shared" ref="J12" si="7">(J10-I10)/(I13)</f>
        <v>-0.12728843811397145</v>
      </c>
      <c r="K12" s="35">
        <f t="shared" ref="K12" si="8">(K10-J10)/(J13)</f>
        <v>0.15342199165528728</v>
      </c>
      <c r="M12" s="7" t="s">
        <v>37</v>
      </c>
      <c r="N12" s="33">
        <f>N10/N3</f>
        <v>5.2062348682447572E-2</v>
      </c>
      <c r="O12" s="34">
        <f>(O10-N10)/(N13)</f>
        <v>1.9215083770974941E-2</v>
      </c>
      <c r="P12" s="34">
        <f t="shared" ref="P12" si="9">(P10-O10)/(O13)</f>
        <v>-2.8194317278449989E-2</v>
      </c>
      <c r="Q12" s="35">
        <f t="shared" ref="Q12" si="10">(Q10-P10)/(P13)</f>
        <v>2.3852522198621034E-2</v>
      </c>
      <c r="S12" s="7" t="s">
        <v>37</v>
      </c>
      <c r="T12" s="33">
        <f>T10/T3</f>
        <v>4.8633650905531081E-2</v>
      </c>
      <c r="U12" s="34">
        <f>(U10-T10)/(T13)</f>
        <v>9.905572304852622E-3</v>
      </c>
      <c r="V12" s="34">
        <f t="shared" ref="V12" si="11">(V10-U10)/(U13)</f>
        <v>-1.9948938466088053E-2</v>
      </c>
      <c r="W12" s="35">
        <f t="shared" ref="W12" si="12">(W10-V10)/(V13)</f>
        <v>4.6497377094680471E-2</v>
      </c>
      <c r="Y12" s="7" t="s">
        <v>37</v>
      </c>
      <c r="Z12" s="33">
        <f>Z10/Z3</f>
        <v>-1.2947774770249026E-2</v>
      </c>
      <c r="AA12" s="34">
        <f>(AA10-Z10)/(Z13)</f>
        <v>0.18171260919598975</v>
      </c>
      <c r="AB12" s="34">
        <f t="shared" ref="AB12" si="13">(AB10-AA10)/(AA13)</f>
        <v>-0.14669784957755183</v>
      </c>
      <c r="AC12" s="35">
        <f t="shared" ref="AC12" si="14">(AC10-AB10)/(AB13)</f>
        <v>-5.3493144886891816E-2</v>
      </c>
      <c r="AE12" s="7" t="s">
        <v>37</v>
      </c>
      <c r="AF12" s="33">
        <f>AF10/AF3</f>
        <v>-9.5404410344666173E-3</v>
      </c>
      <c r="AG12" s="34">
        <f>(AG10-AF10)/(AF13)</f>
        <v>5.7420446890496447E-2</v>
      </c>
      <c r="AH12" s="34">
        <f t="shared" ref="AH12" si="15">(AH10-AG10)/(AG13)</f>
        <v>-1.5909110074763276E-2</v>
      </c>
      <c r="AI12" s="35">
        <f t="shared" ref="AI12" si="16">(AI10-AH10)/(AH13)</f>
        <v>0.13436704864036994</v>
      </c>
      <c r="AK12" s="7" t="s">
        <v>37</v>
      </c>
      <c r="AL12" s="33">
        <f>AL10/AL3</f>
        <v>-1.0730572956112782E-2</v>
      </c>
      <c r="AM12" s="34">
        <f>(AM10-AL10)/(AL13)</f>
        <v>0.11301249079080009</v>
      </c>
      <c r="AN12" s="34">
        <f t="shared" ref="AN12" si="17">(AN10-AM10)/(AM13)</f>
        <v>-3.1935816453606908E-2</v>
      </c>
      <c r="AO12" s="35">
        <f t="shared" ref="AO12" si="18">(AO10-AN10)/(AN13)</f>
        <v>3.2627334909415683E-2</v>
      </c>
      <c r="AQ12" s="7" t="s">
        <v>37</v>
      </c>
      <c r="AR12" s="33">
        <f>AR10/AR3</f>
        <v>-7.4188154015208969E-3</v>
      </c>
      <c r="AS12" s="34">
        <f>(AS10-AR10)/(AR13)</f>
        <v>9.6344425179650223E-2</v>
      </c>
      <c r="AT12" s="34">
        <f t="shared" ref="AT12" si="19">(AT10-AS10)/(AS13)</f>
        <v>-8.0035823669237796E-2</v>
      </c>
      <c r="AU12" s="35">
        <f t="shared" ref="AU12" si="20">(AU10-AT10)/(AT13)</f>
        <v>0.18993571062538769</v>
      </c>
      <c r="AW12" s="7" t="s">
        <v>37</v>
      </c>
      <c r="AX12" s="33">
        <f>AX10/AX3</f>
        <v>8.1661305453920849E-2</v>
      </c>
      <c r="AY12" s="34">
        <f>(AY10-AX10)/(AX13)</f>
        <v>-2.8266728976560806E-2</v>
      </c>
      <c r="AZ12" s="34">
        <f t="shared" ref="AZ12" si="21">(AZ10-AY10)/(AY13)</f>
        <v>1.2748198415178973E-2</v>
      </c>
      <c r="BA12" s="35">
        <f t="shared" ref="BA12" si="22">(BA10-AZ10)/(AZ13)</f>
        <v>-6.8801036471502167E-2</v>
      </c>
      <c r="BC12" s="7" t="s">
        <v>37</v>
      </c>
      <c r="BD12" s="33">
        <f>BD10/BD3</f>
        <v>-9.8985019761431269E-3</v>
      </c>
      <c r="BE12" s="34">
        <f>(BE10-BD10)/(BD13)</f>
        <v>0.15325036303022024</v>
      </c>
      <c r="BF12" s="34">
        <f t="shared" ref="BF12" si="23">(BF10-BE10)/(BE13)</f>
        <v>-0.12013145821692697</v>
      </c>
      <c r="BG12" s="35">
        <f t="shared" ref="BG12" si="24">(BG10-BF10)/(BF13)</f>
        <v>7.1331589609644419E-2</v>
      </c>
      <c r="BH12" s="63"/>
      <c r="BI12" s="7" t="s">
        <v>37</v>
      </c>
      <c r="BJ12" s="33">
        <f>BJ10/BJ3</f>
        <v>0</v>
      </c>
      <c r="BK12" s="34">
        <f>(BK10-BJ10)/(BJ13)</f>
        <v>0.10696008964843368</v>
      </c>
      <c r="BL12" s="34">
        <f t="shared" ref="BL12" si="25">(BL10-BK10)/(BK13)</f>
        <v>-0.11219749940111499</v>
      </c>
      <c r="BM12" s="35">
        <f t="shared" ref="BM12" si="26">(BM10-BL10)/(BL13)</f>
        <v>0.21034031685713589</v>
      </c>
      <c r="BO12" s="7" t="s">
        <v>37</v>
      </c>
      <c r="BP12" s="33">
        <f>BP10/BP3</f>
        <v>-1.2366903546469819E-2</v>
      </c>
      <c r="BQ12" s="34">
        <f>(BQ10-BP10)/(BP13)</f>
        <v>0.18184797447873247</v>
      </c>
      <c r="BR12" s="34">
        <f t="shared" ref="BR12" si="27">(BR10-BQ10)/(BQ13)</f>
        <v>-0.14301771764518792</v>
      </c>
      <c r="BS12" s="35">
        <f t="shared" ref="BS12" si="28">(BS10-BR10)/(BR13)</f>
        <v>0.18766735947762495</v>
      </c>
      <c r="BU12" s="7" t="s">
        <v>37</v>
      </c>
      <c r="BV12" s="33">
        <f>BV10/BV3</f>
        <v>6.4524914378080661E-3</v>
      </c>
      <c r="BW12" s="34">
        <f>(BW10-BV10)/(BV13)</f>
        <v>6.2841770157982535E-3</v>
      </c>
      <c r="BX12" s="34">
        <f t="shared" ref="BX12" si="29">(BX10-BW10)/(BW13)</f>
        <v>-3.8157077122773032E-2</v>
      </c>
      <c r="BY12" s="35">
        <f t="shared" ref="BY12" si="30">(BY10-BX10)/(BX13)</f>
        <v>0.34241430546067442</v>
      </c>
      <c r="CA12" s="7" t="s">
        <v>37</v>
      </c>
      <c r="CB12" s="33">
        <f>CB10/CB3</f>
        <v>0</v>
      </c>
      <c r="CC12" s="34">
        <f>(CC10-CB10)/(CB13)</f>
        <v>8.2167181357271413E-2</v>
      </c>
      <c r="CD12" s="34">
        <f t="shared" ref="CD12" si="31">(CD10-CC10)/(CC13)</f>
        <v>-8.2178724059482101E-3</v>
      </c>
      <c r="CE12" s="35">
        <f t="shared" ref="CE12" si="32">(CE10-CD10)/(CD13)</f>
        <v>0</v>
      </c>
      <c r="CG12" s="7" t="s">
        <v>37</v>
      </c>
      <c r="CH12" s="33">
        <f>CH10/CH3</f>
        <v>-1.1181325984841209E-2</v>
      </c>
      <c r="CI12" s="34">
        <f>(CI10-CH10)/(CH13)</f>
        <v>0.21204814605772862</v>
      </c>
      <c r="CJ12" s="34">
        <f t="shared" ref="CJ12" si="33">(CJ10-CI10)/(CI13)</f>
        <v>-0.25518310348414824</v>
      </c>
      <c r="CK12" s="35">
        <f t="shared" ref="CK12" si="34">(CK10-CJ10)/(CJ13)</f>
        <v>0.31326488543858555</v>
      </c>
      <c r="CM12" s="7" t="s">
        <v>37</v>
      </c>
      <c r="CN12" s="33">
        <f>CN10/CN3</f>
        <v>2.7062111391359899E-2</v>
      </c>
      <c r="CO12" s="34">
        <f>(CO10-CN10)/(CN13)</f>
        <v>2.569268938925005E-2</v>
      </c>
      <c r="CP12" s="34">
        <f t="shared" ref="CP12" si="35">(CP10-CO10)/(CO13)</f>
        <v>-4.9264317895716975E-2</v>
      </c>
      <c r="CQ12" s="35">
        <f t="shared" ref="CQ12" si="36">(CQ10-CP10)/(CP13)</f>
        <v>0.29173766123327599</v>
      </c>
      <c r="CS12" s="7" t="s">
        <v>37</v>
      </c>
      <c r="CT12" s="33">
        <f>CT10/CT3</f>
        <v>-4.3031634230019621E-3</v>
      </c>
      <c r="CU12" s="34">
        <f>(CU10-CT10)/(CT13)</f>
        <v>1.4826339556820001E-2</v>
      </c>
      <c r="CV12" s="34">
        <f t="shared" ref="CV12" si="37">(CV10-CU10)/(CU13)</f>
        <v>4.269935714873032E-2</v>
      </c>
      <c r="CW12" s="35">
        <f t="shared" ref="CW12" si="38">(CW10-CV10)/(CV13)</f>
        <v>-7.8701750982017506E-3</v>
      </c>
      <c r="CY12" s="7" t="s">
        <v>37</v>
      </c>
      <c r="CZ12" s="33">
        <f>CZ10/CZ3</f>
        <v>-1.0609773161784877E-2</v>
      </c>
      <c r="DA12" s="34">
        <f>(DA10-CZ10)/(CZ13)</f>
        <v>2.6366823532354318E-2</v>
      </c>
      <c r="DB12" s="34">
        <f t="shared" ref="DB12" si="39">(DB10-DA10)/(DA13)</f>
        <v>1.9212426284350072E-3</v>
      </c>
      <c r="DC12" s="35">
        <f t="shared" ref="DC12" si="40">(DC10-DB10)/(DB13)</f>
        <v>9.6155004700772276E-2</v>
      </c>
      <c r="DE12" s="7" t="s">
        <v>37</v>
      </c>
      <c r="DF12" s="33">
        <f>DF10/DF3</f>
        <v>-5.3753752553929151E-3</v>
      </c>
      <c r="DG12" s="34">
        <f>(DG10-DF10)/(DF13)</f>
        <v>0.6781996456704914</v>
      </c>
      <c r="DH12" s="34">
        <f t="shared" ref="DH12" si="41">(DH10-DG10)/(DG13)</f>
        <v>-0.29668412301801184</v>
      </c>
      <c r="DI12" s="35">
        <f t="shared" ref="DI12" si="42">(DI10-DH10)/(DH13)</f>
        <v>0.10379788270173604</v>
      </c>
      <c r="DK12" s="7" t="s">
        <v>37</v>
      </c>
      <c r="DL12" s="33">
        <f>DL10/DL3</f>
        <v>3.550846285612929E-2</v>
      </c>
      <c r="DM12" s="34">
        <f>(DM10-DL10)/(DL13)</f>
        <v>3.541541878358942E-2</v>
      </c>
      <c r="DN12" s="34">
        <f t="shared" ref="DN12" si="43">(DN10-DM10)/(DM13)</f>
        <v>-5.2616197011670215E-3</v>
      </c>
      <c r="DO12" s="35">
        <f t="shared" ref="DO12" si="44">(DO10-DN10)/(DN13)</f>
        <v>-3.3624300290831535E-2</v>
      </c>
      <c r="DQ12" s="7" t="s">
        <v>37</v>
      </c>
      <c r="DR12" s="33">
        <f>DR10/DR3</f>
        <v>-3.4126374249980718E-2</v>
      </c>
      <c r="DS12" s="34">
        <f>(DS10-DR10)/(DR13)</f>
        <v>0.35880796139182813</v>
      </c>
      <c r="DT12" s="34">
        <f t="shared" ref="DT12" si="45">(DT10-DS10)/(DS13)</f>
        <v>-0.28760884955812999</v>
      </c>
      <c r="DU12" s="35">
        <f t="shared" ref="DU12" si="46">(DU10-DT10)/(DT13)</f>
        <v>0.21427789986853249</v>
      </c>
      <c r="DW12" s="7"/>
      <c r="DX12" s="33"/>
      <c r="DY12" s="34"/>
      <c r="DZ12" s="34"/>
      <c r="EA12" s="35"/>
      <c r="EC12" s="7"/>
      <c r="ED12" s="33"/>
      <c r="EE12" s="34"/>
      <c r="EF12" s="34"/>
      <c r="EG12" s="35"/>
      <c r="EI12" s="7"/>
      <c r="EJ12" s="33"/>
      <c r="EK12" s="34"/>
      <c r="EL12" s="34"/>
      <c r="EM12" s="35"/>
      <c r="EO12" s="7"/>
      <c r="EP12" s="33"/>
      <c r="EQ12" s="34"/>
      <c r="ER12" s="34"/>
      <c r="ES12" s="35"/>
      <c r="EU12" s="7"/>
      <c r="EV12" s="33"/>
      <c r="EW12" s="34"/>
      <c r="EX12" s="34"/>
      <c r="EY12" s="35"/>
      <c r="FA12" s="7"/>
      <c r="FB12" s="33"/>
      <c r="FC12" s="34"/>
      <c r="FD12" s="34"/>
      <c r="FE12" s="35"/>
      <c r="FG12" s="7"/>
      <c r="FH12" s="33"/>
      <c r="FI12" s="34"/>
      <c r="FJ12" s="34"/>
      <c r="FK12" s="35"/>
      <c r="FM12" s="7"/>
      <c r="FN12" s="33"/>
      <c r="FO12" s="34"/>
      <c r="FP12" s="34"/>
      <c r="FQ12" s="35"/>
      <c r="FS12" s="7"/>
      <c r="FT12" s="33"/>
      <c r="FU12" s="34"/>
      <c r="FV12" s="34"/>
      <c r="FW12" s="35"/>
      <c r="FY12" s="7"/>
      <c r="FZ12" s="33"/>
      <c r="GA12" s="34"/>
      <c r="GB12" s="34"/>
      <c r="GC12" s="35"/>
      <c r="GE12" s="7"/>
      <c r="GF12" s="33"/>
      <c r="GG12" s="34"/>
      <c r="GH12" s="34"/>
      <c r="GI12" s="35"/>
      <c r="GK12" s="7"/>
      <c r="GL12" s="33"/>
      <c r="GM12" s="34"/>
      <c r="GN12" s="34"/>
      <c r="GO12" s="35"/>
      <c r="GQ12" s="7"/>
      <c r="GR12" s="33"/>
      <c r="GS12" s="34"/>
      <c r="GT12" s="34"/>
      <c r="GU12" s="35"/>
      <c r="GW12" s="7"/>
      <c r="GX12" s="33"/>
      <c r="GY12" s="34"/>
      <c r="GZ12" s="34"/>
      <c r="HA12" s="35"/>
      <c r="HC12" s="7"/>
      <c r="HD12" s="33"/>
      <c r="HE12" s="34"/>
      <c r="HF12" s="34"/>
      <c r="HG12" s="35"/>
      <c r="HI12" s="7"/>
      <c r="HJ12" s="33"/>
      <c r="HK12" s="34"/>
      <c r="HL12" s="34"/>
      <c r="HM12" s="35"/>
      <c r="HO12" s="7"/>
      <c r="HP12" s="33"/>
      <c r="HQ12" s="34"/>
      <c r="HR12" s="34"/>
      <c r="HS12" s="35"/>
      <c r="HU12" s="7"/>
      <c r="HV12" s="33"/>
      <c r="HW12" s="34"/>
      <c r="HX12" s="34"/>
      <c r="HY12" s="35"/>
      <c r="IA12" s="7"/>
      <c r="IB12" s="33"/>
      <c r="IC12" s="34"/>
      <c r="ID12" s="34"/>
      <c r="IE12" s="35"/>
      <c r="IG12" s="7"/>
      <c r="IH12" s="33"/>
      <c r="II12" s="34"/>
      <c r="IJ12" s="34"/>
      <c r="IK12" s="35"/>
      <c r="IM12" s="7"/>
      <c r="IN12" s="33"/>
      <c r="IO12" s="34"/>
      <c r="IP12" s="34"/>
      <c r="IQ12" s="35"/>
    </row>
    <row r="13" spans="1:251" ht="30.95" customHeight="1" x14ac:dyDescent="0.25">
      <c r="A13" s="7" t="s">
        <v>36</v>
      </c>
      <c r="B13" s="9">
        <f>H13+N13+T13+Z13+AF13+AL13+AR13+AX13+BD13+BJ13+BP13+BV13+CB13+CH13+CN13+CT13+CZ13+DF13+DL13+DR13</f>
        <v>788978402.45970798</v>
      </c>
      <c r="C13" s="9">
        <f t="shared" ref="C13:F13" si="47">I13+O13+U13+AA13+AG13+AM13+AS13+AY13+BE13+BK13+BQ13+BW13+CC13+CI13+CO13+CU13+DA13+DG13+DM13+DS13</f>
        <v>864524076.60213041</v>
      </c>
      <c r="D13" s="9">
        <f t="shared" si="47"/>
        <v>882885855.23072207</v>
      </c>
      <c r="E13" s="10">
        <f t="shared" si="47"/>
        <v>980439534.2760191</v>
      </c>
      <c r="F13" s="9">
        <f t="shared" si="47"/>
        <v>0</v>
      </c>
      <c r="G13" s="7" t="s">
        <v>36</v>
      </c>
      <c r="H13" s="9">
        <f>H3+H10</f>
        <v>87848809.480296806</v>
      </c>
      <c r="I13" s="9">
        <f>H13+I10</f>
        <v>100786778.78525938</v>
      </c>
      <c r="J13" s="9">
        <f>I13+J10</f>
        <v>100895756.43610793</v>
      </c>
      <c r="K13" s="10">
        <f>J13+K10</f>
        <v>116484361.98895094</v>
      </c>
      <c r="M13" s="7" t="s">
        <v>36</v>
      </c>
      <c r="N13" s="9">
        <f>N3+N10</f>
        <v>107176483.43486166</v>
      </c>
      <c r="O13" s="9">
        <f>N13+O10</f>
        <v>114539623.11485215</v>
      </c>
      <c r="P13" s="9">
        <f>O13+P10</f>
        <v>118673396.3197884</v>
      </c>
      <c r="Q13" s="10">
        <f>P13+Q10</f>
        <v>125637829.34482816</v>
      </c>
      <c r="S13" s="7" t="s">
        <v>36</v>
      </c>
      <c r="T13" s="9">
        <f>T3+T10</f>
        <v>67936218.531125873</v>
      </c>
      <c r="U13" s="9">
        <f>T13+U10</f>
        <v>71759919.337165102</v>
      </c>
      <c r="V13" s="9">
        <f>U13+V10</f>
        <v>74152085.928015783</v>
      </c>
      <c r="W13" s="10">
        <f>V13+W10</f>
        <v>79992130.020618558</v>
      </c>
      <c r="Y13" s="7" t="s">
        <v>36</v>
      </c>
      <c r="Z13" s="9">
        <f>Z3+Z10</f>
        <v>6072067.5234056376</v>
      </c>
      <c r="AA13" s="9">
        <f>Z13+AA10</f>
        <v>7095787.6895425487</v>
      </c>
      <c r="AB13" s="9">
        <f>AA13+AB10</f>
        <v>7078571.0605647033</v>
      </c>
      <c r="AC13" s="10">
        <f>AB13+AC10</f>
        <v>6682699.4042519107</v>
      </c>
      <c r="AE13" s="7" t="s">
        <v>36</v>
      </c>
      <c r="AF13" s="9">
        <f>AF3+AF10</f>
        <v>41343486.806324258</v>
      </c>
      <c r="AG13" s="9">
        <f>AF13+AG10</f>
        <v>43319213.86462117</v>
      </c>
      <c r="AH13" s="9">
        <f>AG13+AH10</f>
        <v>44605770.781193614</v>
      </c>
      <c r="AI13" s="10">
        <f>AH13+AI10</f>
        <v>51885873.469963893</v>
      </c>
      <c r="AK13" s="7" t="s">
        <v>36</v>
      </c>
      <c r="AL13" s="9">
        <f>AL3+AL10</f>
        <v>7305065.3648320846</v>
      </c>
      <c r="AM13" s="9">
        <f>AL13+AM10</f>
        <v>8051391.1932194224</v>
      </c>
      <c r="AN13" s="9">
        <f>AM13+AN10</f>
        <v>8540589.2702639177</v>
      </c>
      <c r="AO13" s="10">
        <f>AN13+AO10</f>
        <v>9308444.0137530752</v>
      </c>
      <c r="AQ13" s="7" t="s">
        <v>36</v>
      </c>
      <c r="AR13" s="9">
        <f>AR3+AR10</f>
        <v>28317508.962843958</v>
      </c>
      <c r="AS13" s="9">
        <f>AR13+AS10</f>
        <v>30834090.503319453</v>
      </c>
      <c r="AT13" s="9">
        <f>AS13+AT10</f>
        <v>30882840.213269953</v>
      </c>
      <c r="AU13" s="10">
        <f>AT13+AU10</f>
        <v>36797344.125258178</v>
      </c>
      <c r="AW13" s="7" t="s">
        <v>36</v>
      </c>
      <c r="AX13" s="9">
        <f>AX3+AX10</f>
        <v>53486512.930869184</v>
      </c>
      <c r="AY13" s="9">
        <f>AX13+AY10</f>
        <v>56012652.010794573</v>
      </c>
      <c r="AZ13" s="9">
        <f>AY13+AZ10</f>
        <v>59252851.492313944</v>
      </c>
      <c r="BA13" s="10">
        <f>AZ13+BA10</f>
        <v>58416393.377270125</v>
      </c>
      <c r="BC13" s="7" t="s">
        <v>36</v>
      </c>
      <c r="BD13" s="9">
        <f>BD3+BD10</f>
        <v>4437151.9149390925</v>
      </c>
      <c r="BE13" s="9">
        <f>BD13+BE10</f>
        <v>5072786.7996327961</v>
      </c>
      <c r="BF13" s="9">
        <f>BE13+BF10</f>
        <v>5099020.4088630341</v>
      </c>
      <c r="BG13" s="10">
        <f>BF13+BG10</f>
        <v>5488975.2493094914</v>
      </c>
      <c r="BH13" s="9"/>
      <c r="BI13" s="7" t="s">
        <v>36</v>
      </c>
      <c r="BJ13" s="9">
        <f>BJ3+BJ10</f>
        <v>34641631.652370326</v>
      </c>
      <c r="BK13" s="9">
        <f>BJ13+BK10</f>
        <v>38346903.679475874</v>
      </c>
      <c r="BL13" s="9">
        <f>BK13+BL10</f>
        <v>37749749.003968813</v>
      </c>
      <c r="BM13" s="10">
        <f>BL13+BM10</f>
        <v>45092888.495233901</v>
      </c>
      <c r="BO13" s="7" t="s">
        <v>36</v>
      </c>
      <c r="BP13" s="9">
        <f>BP3+BP10</f>
        <v>39510313.953939982</v>
      </c>
      <c r="BQ13" s="9">
        <f>BP13+BQ10</f>
        <v>46200445.89084734</v>
      </c>
      <c r="BR13" s="9">
        <f>BQ13+BR10</f>
        <v>46283095.502255708</v>
      </c>
      <c r="BS13" s="10">
        <f>BR13+BS10</f>
        <v>55051571.435023144</v>
      </c>
      <c r="BU13" s="7" t="s">
        <v>36</v>
      </c>
      <c r="BV13" s="9">
        <f>BV3+BV10</f>
        <v>5936358.7302476233</v>
      </c>
      <c r="BW13" s="9">
        <f>BV13+BW10</f>
        <v>6011722.589585402</v>
      </c>
      <c r="BX13" s="9">
        <f>BW13+BX10</f>
        <v>5857696.6864316538</v>
      </c>
      <c r="BY13" s="10">
        <f>BX13+BY10</f>
        <v>7709429.9257616941</v>
      </c>
      <c r="CA13" s="7" t="s">
        <v>36</v>
      </c>
      <c r="CB13" s="9">
        <f>CB3+CB10</f>
        <v>115012613.1314095</v>
      </c>
      <c r="CC13" s="9">
        <f>CB13+CC10</f>
        <v>124462875.37295172</v>
      </c>
      <c r="CD13" s="9">
        <f>CC13+CD10</f>
        <v>132890317.58540158</v>
      </c>
      <c r="CE13" s="10">
        <f>CD13+CE10</f>
        <v>141317759.79785144</v>
      </c>
      <c r="CG13" s="7" t="s">
        <v>36</v>
      </c>
      <c r="CH13" s="9">
        <f>CH3+CH10</f>
        <v>58341286.811917663</v>
      </c>
      <c r="CI13" s="9">
        <f>CH13+CI10</f>
        <v>70052739.147246942</v>
      </c>
      <c r="CJ13" s="9">
        <f>CI13+CJ10</f>
        <v>63887916.099416271</v>
      </c>
      <c r="CK13" s="10">
        <f>CJ13+CK10</f>
        <v>77736933.769379199</v>
      </c>
      <c r="CM13" s="7" t="s">
        <v>36</v>
      </c>
      <c r="CN13" s="9">
        <f>CN3+CN10</f>
        <v>32849370.091435906</v>
      </c>
      <c r="CO13" s="9">
        <f>CN13+CO10</f>
        <v>34558908.463714421</v>
      </c>
      <c r="CP13" s="9">
        <f>CO13+CP10</f>
        <v>34565925.783307523</v>
      </c>
      <c r="CQ13" s="10">
        <f>CP13+CQ10</f>
        <v>44657125.449285761</v>
      </c>
      <c r="CS13" s="7" t="s">
        <v>36</v>
      </c>
      <c r="CT13" s="9">
        <f>CT3+CT10</f>
        <v>23544607.62167567</v>
      </c>
      <c r="CU13" s="9">
        <f>CT13+CU10</f>
        <v>23791933.809904613</v>
      </c>
      <c r="CV13" s="9">
        <f>CU13+CV10</f>
        <v>25055160.277141623</v>
      </c>
      <c r="CW13" s="10">
        <f>CV13+CW10</f>
        <v>26121198.24588402</v>
      </c>
      <c r="CY13" s="7" t="s">
        <v>36</v>
      </c>
      <c r="CZ13" s="9">
        <f>CZ3+CZ10</f>
        <v>4190847.1741304616</v>
      </c>
      <c r="DA13" s="9">
        <f>CZ13+DA10</f>
        <v>4256405.7529957062</v>
      </c>
      <c r="DB13" s="9">
        <f>DA13+DB10</f>
        <v>4330141.920037522</v>
      </c>
      <c r="DC13" s="10">
        <f>DB13+DC10</f>
        <v>4820242.9037555568</v>
      </c>
      <c r="DE13" s="7" t="s">
        <v>36</v>
      </c>
      <c r="DF13" s="9">
        <f>DF3+DF10</f>
        <v>1956617.2349495683</v>
      </c>
      <c r="DG13" s="9">
        <f>DF13+DG10</f>
        <v>3273019.9572045677</v>
      </c>
      <c r="DH13" s="9">
        <f>DG13+DH10</f>
        <v>3618369.6238358794</v>
      </c>
      <c r="DI13" s="10">
        <f>DH13+DI10</f>
        <v>4339298.3962536324</v>
      </c>
      <c r="DK13" s="7" t="s">
        <v>36</v>
      </c>
      <c r="DL13" s="9">
        <f>DL3+DL10</f>
        <v>60359947.115405634</v>
      </c>
      <c r="DM13" s="9">
        <f>DL13+DM10</f>
        <v>64567413.666055664</v>
      </c>
      <c r="DN13" s="9">
        <f>DM13+DN10</f>
        <v>68435151.040906981</v>
      </c>
      <c r="DO13" s="10">
        <f>DN13+DO10</f>
        <v>70001804.346710414</v>
      </c>
      <c r="DQ13" s="7" t="s">
        <v>36</v>
      </c>
      <c r="DR13" s="9">
        <f>DR3+DR10</f>
        <v>8711503.9927271493</v>
      </c>
      <c r="DS13" s="9">
        <f>DR13+DS10</f>
        <v>11529464.973741498</v>
      </c>
      <c r="DT13" s="9">
        <f>DS13+DT10</f>
        <v>11031449.797637299</v>
      </c>
      <c r="DU13" s="10">
        <f>DT13+DU10</f>
        <v>12897230.516675968</v>
      </c>
      <c r="DW13" s="7"/>
      <c r="DX13" s="9"/>
      <c r="DY13" s="9"/>
      <c r="DZ13" s="9"/>
      <c r="EA13" s="10"/>
      <c r="EC13" s="7"/>
      <c r="ED13" s="9"/>
      <c r="EE13" s="9"/>
      <c r="EF13" s="9"/>
      <c r="EG13" s="10"/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</row>
    <row r="14" spans="1:251" ht="29.45" customHeight="1" thickBot="1" x14ac:dyDescent="0.3">
      <c r="A14" s="8" t="s">
        <v>42</v>
      </c>
      <c r="B14" s="36">
        <f>(B13-B3)/B3</f>
        <v>2.1923747061508927E-2</v>
      </c>
      <c r="C14" s="36">
        <f>(C13-B3)/B3</f>
        <v>0.11977423086845278</v>
      </c>
      <c r="D14" s="36">
        <f>(D13-C13)/C13</f>
        <v>2.1239175548192487E-2</v>
      </c>
      <c r="E14" s="37">
        <f>(E13-D13)/D13</f>
        <v>0.11049410121063</v>
      </c>
      <c r="G14" s="8" t="s">
        <v>42</v>
      </c>
      <c r="H14" s="36">
        <f>(H13-H3)/H3</f>
        <v>4.6369715775574742E-2</v>
      </c>
      <c r="I14" s="36">
        <f>(I13-H3)/H3</f>
        <v>0.20047424313838608</v>
      </c>
      <c r="J14" s="36">
        <f>(J13-I13)/I13</f>
        <v>1.0812693109355646E-3</v>
      </c>
      <c r="K14" s="37">
        <f>(K13-J13)/J13</f>
        <v>0.15450209308569349</v>
      </c>
      <c r="M14" s="8" t="s">
        <v>42</v>
      </c>
      <c r="N14" s="36">
        <f>(N13-N3)/N3</f>
        <v>5.2062348682447551E-2</v>
      </c>
      <c r="O14" s="36">
        <f>(O13-N3)/N3</f>
        <v>0.12434016352711702</v>
      </c>
      <c r="P14" s="36">
        <f>(P13-O13)/O13</f>
        <v>3.6090333567722663E-2</v>
      </c>
      <c r="Q14" s="37">
        <f>(Q13-P13)/P13</f>
        <v>5.8685714246120943E-2</v>
      </c>
      <c r="S14" s="8" t="s">
        <v>42</v>
      </c>
      <c r="T14" s="36">
        <f>(T13-T3)/T3</f>
        <v>4.8633650905531012E-2</v>
      </c>
      <c r="U14" s="36">
        <f>(U13-T3)/T3</f>
        <v>0.10765461826140849</v>
      </c>
      <c r="V14" s="36">
        <f>(V13-U13)/U13</f>
        <v>3.3335692304934862E-2</v>
      </c>
      <c r="W14" s="37">
        <f>(W13-V13)/V13</f>
        <v>7.8757650840356436E-2</v>
      </c>
      <c r="Y14" s="8" t="s">
        <v>42</v>
      </c>
      <c r="Z14" s="36">
        <f>(Z13-Z3)/Z3</f>
        <v>-1.2947774770248974E-2</v>
      </c>
      <c r="AA14" s="36">
        <f>(AA13-Z3)/Z3</f>
        <v>0.15346428571870774</v>
      </c>
      <c r="AB14" s="36">
        <f>(AB13-AA13)/AA13</f>
        <v>-2.4263168137370447E-3</v>
      </c>
      <c r="AC14" s="37">
        <f>(AC13-AB13)/AB13</f>
        <v>-5.5925363032410011E-2</v>
      </c>
      <c r="AE14" s="8" t="s">
        <v>42</v>
      </c>
      <c r="AF14" s="36">
        <f>(AF13-AF3)/AF3</f>
        <v>-9.5404410344665548E-3</v>
      </c>
      <c r="AG14" s="36">
        <f>(AG13-AF3)/AF3</f>
        <v>3.7791748433831721E-2</v>
      </c>
      <c r="AH14" s="36">
        <f>(AH13-AG13)/AG13</f>
        <v>2.9699452085929379E-2</v>
      </c>
      <c r="AI14" s="37">
        <f>(AI13-AH13)/AH13</f>
        <v>0.16320988431029798</v>
      </c>
      <c r="AK14" s="8" t="s">
        <v>42</v>
      </c>
      <c r="AL14" s="36">
        <f>(AL13-AL3)/AL3</f>
        <v>-1.0730572956112754E-2</v>
      </c>
      <c r="AM14" s="36">
        <f>(AM13-AL3)/AL3</f>
        <v>9.0338656101191808E-2</v>
      </c>
      <c r="AN14" s="36">
        <f>(AN13-AM13)/AM13</f>
        <v>6.0759447070026798E-2</v>
      </c>
      <c r="AO14" s="37">
        <f>(AO13-AN13)/AN13</f>
        <v>8.990652977103411E-2</v>
      </c>
      <c r="AQ14" s="8" t="s">
        <v>42</v>
      </c>
      <c r="AR14" s="36">
        <f>(AR13-AR3)/AR3</f>
        <v>-7.4188154015208769E-3</v>
      </c>
      <c r="AS14" s="36">
        <f>(AS13-AR3)/AR3</f>
        <v>8.0792032871234973E-2</v>
      </c>
      <c r="AT14" s="36">
        <f>(AT13-AS13)/AS13</f>
        <v>1.5810328488609408E-3</v>
      </c>
      <c r="AU14" s="37">
        <f>(AU13-AT13)/AT13</f>
        <v>0.19151424775519318</v>
      </c>
      <c r="AW14" s="8" t="s">
        <v>42</v>
      </c>
      <c r="AX14" s="36">
        <f>(AX13-AX3)/AX3</f>
        <v>8.1661305453920904E-2</v>
      </c>
      <c r="AY14" s="36">
        <f>(AY13-AX3)/AX3</f>
        <v>0.13274758394214276</v>
      </c>
      <c r="AZ14" s="36">
        <f>(AZ13-AY13)/AY13</f>
        <v>5.7847635582313275E-2</v>
      </c>
      <c r="BA14" s="37">
        <f>(BA13-AZ13)/AZ13</f>
        <v>-1.4116757151380659E-2</v>
      </c>
      <c r="BC14" s="8" t="s">
        <v>42</v>
      </c>
      <c r="BD14" s="36">
        <f>(BD13-BD3)/BD3</f>
        <v>-9.8985019761430558E-3</v>
      </c>
      <c r="BE14" s="36">
        <f>(BE13-BD3)/BD3</f>
        <v>0.1319364100566347</v>
      </c>
      <c r="BF14" s="36">
        <f>(BF13-BE13)/BE13</f>
        <v>5.1714393422047592E-3</v>
      </c>
      <c r="BG14" s="37">
        <f>(BG13-BF13)/BF13</f>
        <v>7.6476422759290022E-2</v>
      </c>
      <c r="BH14" s="63"/>
      <c r="BI14" s="8" t="s">
        <v>42</v>
      </c>
      <c r="BJ14" s="36">
        <f>(BJ13-BJ3)/BJ3</f>
        <v>0</v>
      </c>
      <c r="BK14" s="36">
        <f>(BK13-BJ3)/BJ3</f>
        <v>0.10696008964843368</v>
      </c>
      <c r="BL14" s="36">
        <f>(BL13-BK13)/BK13</f>
        <v>-1.5572435274002887E-2</v>
      </c>
      <c r="BM14" s="37">
        <f>(BM13-BL13)/BL13</f>
        <v>0.19452154477882935</v>
      </c>
      <c r="BO14" s="8" t="s">
        <v>42</v>
      </c>
      <c r="BP14" s="36">
        <f>(BP13-BP3)/BP3</f>
        <v>-1.2366903546469884E-2</v>
      </c>
      <c r="BQ14" s="36">
        <f>(BQ13-BP3)/BP3</f>
        <v>0.15486527102529343</v>
      </c>
      <c r="BR14" s="36">
        <f>(BR13-BQ13)/BQ13</f>
        <v>1.7889353623043987E-3</v>
      </c>
      <c r="BS14" s="37">
        <f>(BS13-BR13)/BR13</f>
        <v>0.18945310026508674</v>
      </c>
      <c r="BU14" s="8" t="s">
        <v>42</v>
      </c>
      <c r="BV14" s="36">
        <f>(BV13-BV3)/BV3</f>
        <v>6.4524914378080609E-3</v>
      </c>
      <c r="BW14" s="36">
        <f>(BW13-BV3)/BV3</f>
        <v>1.9229708489802495E-2</v>
      </c>
      <c r="BX14" s="36">
        <f>(BX13-BW13)/BW13</f>
        <v>-2.5620926591087202E-2</v>
      </c>
      <c r="BY14" s="37">
        <f>(BY13-BX13)/BX13</f>
        <v>0.31611968636396992</v>
      </c>
      <c r="CA14" s="8" t="s">
        <v>42</v>
      </c>
      <c r="CB14" s="36">
        <f>(CB13-CB3)/CB3</f>
        <v>0</v>
      </c>
      <c r="CC14" s="36">
        <f>(CC13-CB3)/CB3</f>
        <v>8.2167181357271413E-2</v>
      </c>
      <c r="CD14" s="36">
        <f>(CD13-CC13)/CC13</f>
        <v>6.7710489470833135E-2</v>
      </c>
      <c r="CE14" s="37">
        <f>(CE13-CD13)/CD13</f>
        <v>6.3416525489405892E-2</v>
      </c>
      <c r="CG14" s="8" t="s">
        <v>42</v>
      </c>
      <c r="CH14" s="36">
        <f>(CH13-CH3)/CH3</f>
        <v>-1.1181325984841166E-2</v>
      </c>
      <c r="CI14" s="36">
        <f>(CI13-CH3)/CH3</f>
        <v>0.18731451464249355</v>
      </c>
      <c r="CJ14" s="36">
        <f>(CJ13-CI13)/CI13</f>
        <v>-8.8002598083603237E-2</v>
      </c>
      <c r="CK14" s="37">
        <f>(CK13-CJ13)/CJ13</f>
        <v>0.21677053370174745</v>
      </c>
      <c r="CM14" s="8" t="s">
        <v>42</v>
      </c>
      <c r="CN14" s="36">
        <f>(CN13-CN3)/CN3</f>
        <v>2.7062111391359864E-2</v>
      </c>
      <c r="CO14" s="36">
        <f>(CO13-CN3)/CN3</f>
        <v>8.0512210594165343E-2</v>
      </c>
      <c r="CP14" s="36">
        <f>(CP13-CO13)/CO13</f>
        <v>2.0305385514330312E-4</v>
      </c>
      <c r="CQ14" s="37">
        <f>(CQ13-CP13)/CP13</f>
        <v>0.29194067386592176</v>
      </c>
      <c r="CS14" s="8" t="s">
        <v>42</v>
      </c>
      <c r="CT14" s="36">
        <f>(CT13-CT3)/CT3</f>
        <v>-4.3031634230020158E-3</v>
      </c>
      <c r="CU14" s="36">
        <f>(CU13-CT3)/CT3</f>
        <v>6.156212548738162E-3</v>
      </c>
      <c r="CV14" s="36">
        <f>(CV13-CU13)/CU13</f>
        <v>5.3094736952871306E-2</v>
      </c>
      <c r="CW14" s="37">
        <f>(CW13-CV13)/CV13</f>
        <v>4.2547641162565888E-2</v>
      </c>
      <c r="CY14" s="8" t="s">
        <v>42</v>
      </c>
      <c r="CZ14" s="36">
        <f>(CZ13-CZ3)/CZ3</f>
        <v>-1.0609773161784889E-2</v>
      </c>
      <c r="DA14" s="36">
        <f>(DA13-CZ3)/CZ3</f>
        <v>4.8675311921094764E-3</v>
      </c>
      <c r="DB14" s="36">
        <f>(DB13-DA13)/DA13</f>
        <v>1.7323575645935417E-2</v>
      </c>
      <c r="DC14" s="37">
        <f>(DC13-DB13)/DB13</f>
        <v>0.11318358445715515</v>
      </c>
      <c r="DE14" s="8" t="s">
        <v>42</v>
      </c>
      <c r="DF14" s="36">
        <f>(DF13-DF3)/DF3</f>
        <v>-5.3753752553929481E-3</v>
      </c>
      <c r="DG14" s="36">
        <f>(DG13-DF3)/DF3</f>
        <v>0.66380331756615207</v>
      </c>
      <c r="DH14" s="36">
        <f>(DH13-DG13)/DG13</f>
        <v>0.10551407298055986</v>
      </c>
      <c r="DI14" s="37">
        <f>(DI13-DH13)/DH13</f>
        <v>0.19924132893131224</v>
      </c>
      <c r="DK14" s="8" t="s">
        <v>42</v>
      </c>
      <c r="DL14" s="36">
        <f>(DL13-DL3)/DL3</f>
        <v>3.5508462856129255E-2</v>
      </c>
      <c r="DM14" s="36">
        <f>(DM13-DL3)/DL3</f>
        <v>0.10768989157825934</v>
      </c>
      <c r="DN14" s="36">
        <f>(DN13-DM13)/DM13</f>
        <v>5.9902312253908047E-2</v>
      </c>
      <c r="DO14" s="37">
        <f>(DO13-DN13)/DN13</f>
        <v>2.2892523534681308E-2</v>
      </c>
      <c r="DQ14" s="8" t="s">
        <v>42</v>
      </c>
      <c r="DR14" s="36">
        <f>(DR13-DR3)/DR3</f>
        <v>-3.4126374249980676E-2</v>
      </c>
      <c r="DS14" s="36">
        <f>(DS13-DR3)/DR3</f>
        <v>0.27831039811753661</v>
      </c>
      <c r="DT14" s="36">
        <f>(DT13-DS13)/DS13</f>
        <v>-4.319499449787436E-2</v>
      </c>
      <c r="DU14" s="37">
        <f>(DU13-DT13)/DT13</f>
        <v>0.16913286587573281</v>
      </c>
      <c r="DW14" s="8"/>
      <c r="DX14" s="36"/>
      <c r="DY14" s="36"/>
      <c r="DZ14" s="36"/>
      <c r="EA14" s="37"/>
      <c r="EC14" s="8"/>
      <c r="ED14" s="36"/>
      <c r="EE14" s="36"/>
      <c r="EF14" s="36"/>
      <c r="EG14" s="37"/>
      <c r="EI14" s="8"/>
      <c r="EJ14" s="36"/>
      <c r="EK14" s="36"/>
      <c r="EL14" s="36"/>
      <c r="EM14" s="37"/>
      <c r="EO14" s="8"/>
      <c r="EP14" s="36"/>
      <c r="EQ14" s="36"/>
      <c r="ER14" s="36"/>
      <c r="ES14" s="37"/>
      <c r="EU14" s="8"/>
      <c r="EV14" s="36"/>
      <c r="EW14" s="36"/>
      <c r="EX14" s="36"/>
      <c r="EY14" s="37"/>
      <c r="FA14" s="8"/>
      <c r="FB14" s="36"/>
      <c r="FC14" s="36"/>
      <c r="FD14" s="36"/>
      <c r="FE14" s="37"/>
      <c r="FG14" s="8"/>
      <c r="FH14" s="36"/>
      <c r="FI14" s="36"/>
      <c r="FJ14" s="36"/>
      <c r="FK14" s="37"/>
      <c r="FM14" s="8"/>
      <c r="FN14" s="36"/>
      <c r="FO14" s="36"/>
      <c r="FP14" s="36"/>
      <c r="FQ14" s="37"/>
      <c r="FS14" s="8"/>
      <c r="FT14" s="36"/>
      <c r="FU14" s="36"/>
      <c r="FV14" s="36"/>
      <c r="FW14" s="37"/>
      <c r="FY14" s="8"/>
      <c r="FZ14" s="36"/>
      <c r="GA14" s="36"/>
      <c r="GB14" s="36"/>
      <c r="GC14" s="37"/>
      <c r="GE14" s="8"/>
      <c r="GF14" s="36"/>
      <c r="GG14" s="36"/>
      <c r="GH14" s="36"/>
      <c r="GI14" s="37"/>
      <c r="GK14" s="8"/>
      <c r="GL14" s="36"/>
      <c r="GM14" s="36"/>
      <c r="GN14" s="36"/>
      <c r="GO14" s="37"/>
      <c r="GQ14" s="8"/>
      <c r="GR14" s="36"/>
      <c r="GS14" s="36"/>
      <c r="GT14" s="36"/>
      <c r="GU14" s="37"/>
      <c r="GW14" s="8"/>
      <c r="GX14" s="36"/>
      <c r="GY14" s="36"/>
      <c r="GZ14" s="36"/>
      <c r="HA14" s="37"/>
      <c r="HC14" s="8"/>
      <c r="HD14" s="36"/>
      <c r="HE14" s="36"/>
      <c r="HF14" s="36"/>
      <c r="HG14" s="37"/>
      <c r="HI14" s="8"/>
      <c r="HJ14" s="36"/>
      <c r="HK14" s="36"/>
      <c r="HL14" s="36"/>
      <c r="HM14" s="37"/>
      <c r="HO14" s="8"/>
      <c r="HP14" s="36"/>
      <c r="HQ14" s="36"/>
      <c r="HR14" s="36"/>
      <c r="HS14" s="37"/>
      <c r="HU14" s="8"/>
      <c r="HV14" s="36"/>
      <c r="HW14" s="36"/>
      <c r="HX14" s="36"/>
      <c r="HY14" s="37"/>
      <c r="IA14" s="8"/>
      <c r="IB14" s="36"/>
      <c r="IC14" s="36"/>
      <c r="ID14" s="36"/>
      <c r="IE14" s="37"/>
      <c r="IG14" s="8"/>
      <c r="IH14" s="36"/>
      <c r="II14" s="36"/>
      <c r="IJ14" s="36"/>
      <c r="IK14" s="37"/>
      <c r="IM14" s="8"/>
      <c r="IN14" s="36"/>
      <c r="IO14" s="36"/>
      <c r="IP14" s="36"/>
      <c r="IQ14" s="37"/>
    </row>
    <row r="16" spans="1:251" x14ac:dyDescent="0.25">
      <c r="E16" s="68"/>
    </row>
    <row r="17" spans="17:17" x14ac:dyDescent="0.25">
      <c r="Q17" s="68"/>
    </row>
  </sheetData>
  <mergeCells count="84">
    <mergeCell ref="B4:E4"/>
    <mergeCell ref="Y2:AC2"/>
    <mergeCell ref="A2:E2"/>
    <mergeCell ref="G2:K2"/>
    <mergeCell ref="M2:Q2"/>
    <mergeCell ref="S2:W2"/>
    <mergeCell ref="Z4:AC4"/>
    <mergeCell ref="T4:W4"/>
    <mergeCell ref="N4:Q4"/>
    <mergeCell ref="H4:K4"/>
    <mergeCell ref="CM2:CQ2"/>
    <mergeCell ref="AE2:AI2"/>
    <mergeCell ref="AK2:AO2"/>
    <mergeCell ref="AQ2:AU2"/>
    <mergeCell ref="AW2:BA2"/>
    <mergeCell ref="BC2:BG2"/>
    <mergeCell ref="BO2:BS2"/>
    <mergeCell ref="BU2:BY2"/>
    <mergeCell ref="CG2:CK2"/>
    <mergeCell ref="BI2:BM2"/>
    <mergeCell ref="CA2:CE2"/>
    <mergeCell ref="CS2:CW2"/>
    <mergeCell ref="CY2:DC2"/>
    <mergeCell ref="DE2:DI2"/>
    <mergeCell ref="DK2:DO2"/>
    <mergeCell ref="DQ2:DU2"/>
    <mergeCell ref="DW2:EA2"/>
    <mergeCell ref="EC2:EG2"/>
    <mergeCell ref="EI2:EM2"/>
    <mergeCell ref="EO2:ES2"/>
    <mergeCell ref="EU2:EY2"/>
    <mergeCell ref="FA2:FE2"/>
    <mergeCell ref="GE2:GI2"/>
    <mergeCell ref="GK2:GO2"/>
    <mergeCell ref="IA2:IE2"/>
    <mergeCell ref="IG2:IK2"/>
    <mergeCell ref="GQ2:GU2"/>
    <mergeCell ref="FM2:FQ2"/>
    <mergeCell ref="FS2:FW2"/>
    <mergeCell ref="FY2:GC2"/>
    <mergeCell ref="FG2:FK2"/>
    <mergeCell ref="IM2:IQ2"/>
    <mergeCell ref="GW2:HA2"/>
    <mergeCell ref="HC2:HG2"/>
    <mergeCell ref="HI2:HM2"/>
    <mergeCell ref="HO2:HS2"/>
    <mergeCell ref="HU2:HY2"/>
    <mergeCell ref="IH4:IK4"/>
    <mergeCell ref="IN4:IQ4"/>
    <mergeCell ref="EP4:ES4"/>
    <mergeCell ref="EV4:EY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AF4:AI4"/>
    <mergeCell ref="AL4:AO4"/>
    <mergeCell ref="AR4:AU4"/>
    <mergeCell ref="HV4:HY4"/>
    <mergeCell ref="IB4:IE4"/>
    <mergeCell ref="AX4:BA4"/>
    <mergeCell ref="BD4:BG4"/>
    <mergeCell ref="BP4:BS4"/>
    <mergeCell ref="BV4:BY4"/>
    <mergeCell ref="BJ4:BM4"/>
    <mergeCell ref="CB4:CE4"/>
    <mergeCell ref="HJ4:HM4"/>
    <mergeCell ref="HP4:HS4"/>
    <mergeCell ref="DL4:DO4"/>
    <mergeCell ref="DR4:DU4"/>
    <mergeCell ref="DX4:EA4"/>
    <mergeCell ref="ED4:EG4"/>
    <mergeCell ref="EJ4:EM4"/>
    <mergeCell ref="CH4:CK4"/>
    <mergeCell ref="CN4:CQ4"/>
    <mergeCell ref="CT4:CW4"/>
    <mergeCell ref="CZ4:DC4"/>
    <mergeCell ref="DF4:DI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D17"/>
  <sheetViews>
    <sheetView workbookViewId="0">
      <selection activeCell="AX7" sqref="AX7:BB7"/>
    </sheetView>
  </sheetViews>
  <sheetFormatPr defaultRowHeight="15" x14ac:dyDescent="0.25"/>
  <cols>
    <col min="1" max="1" width="0.85546875" customWidth="1"/>
    <col min="2" max="2" width="16.140625" customWidth="1"/>
    <col min="3" max="3" width="9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5" width="10.140625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9.7109375" customWidth="1"/>
    <col min="22" max="22" width="8.5703125" customWidth="1"/>
    <col min="23" max="23" width="9.140625" customWidth="1"/>
    <col min="24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2.4257812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1.71093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1.570312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1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12.42578125" bestFit="1" customWidth="1"/>
    <col min="118" max="120" width="12.7109375" bestFit="1" customWidth="1"/>
    <col min="121" max="121" width="0.85546875" customWidth="1"/>
    <col min="122" max="123" width="10.140625" customWidth="1"/>
    <col min="124" max="124" width="11.140625" bestFit="1" customWidth="1"/>
    <col min="125" max="126" width="12.7109375" bestFit="1" customWidth="1"/>
    <col min="127" max="127" width="0.85546875" customWidth="1"/>
    <col min="128" max="129" width="10.140625" customWidth="1"/>
    <col min="130" max="130" width="11.140625" bestFit="1" customWidth="1"/>
    <col min="131" max="132" width="12.7109375" bestFit="1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44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52</v>
      </c>
    </row>
    <row r="6" spans="2:264" ht="29.45" customHeight="1" x14ac:dyDescent="0.25">
      <c r="B6" s="38" t="s">
        <v>49</v>
      </c>
      <c r="C6" t="s">
        <v>53</v>
      </c>
    </row>
    <row r="7" spans="2:264" ht="15.75" x14ac:dyDescent="0.25">
      <c r="B7" s="71" t="s">
        <v>73</v>
      </c>
      <c r="C7" s="71"/>
      <c r="D7" s="71"/>
      <c r="E7" s="71"/>
      <c r="F7" s="71"/>
      <c r="H7" s="71" t="s">
        <v>72</v>
      </c>
      <c r="I7" s="71"/>
      <c r="J7" s="71"/>
      <c r="K7" s="71"/>
      <c r="L7" s="71"/>
      <c r="N7" s="71" t="s">
        <v>74</v>
      </c>
      <c r="O7" s="71"/>
      <c r="P7" s="71"/>
      <c r="Q7" s="71"/>
      <c r="R7" s="71"/>
      <c r="T7" s="71" t="s">
        <v>60</v>
      </c>
      <c r="U7" s="71"/>
      <c r="V7" s="71"/>
      <c r="W7" s="71"/>
      <c r="X7" s="71"/>
      <c r="Z7" s="71" t="s">
        <v>61</v>
      </c>
      <c r="AA7" s="71"/>
      <c r="AB7" s="71"/>
      <c r="AC7" s="71"/>
      <c r="AD7" s="71"/>
      <c r="AF7" s="71" t="s">
        <v>62</v>
      </c>
      <c r="AG7" s="71"/>
      <c r="AH7" s="71"/>
      <c r="AI7" s="71"/>
      <c r="AJ7" s="71"/>
      <c r="AL7" s="71" t="s">
        <v>63</v>
      </c>
      <c r="AM7" s="71"/>
      <c r="AN7" s="71"/>
      <c r="AO7" s="71"/>
      <c r="AP7" s="71"/>
      <c r="AR7" s="71" t="s">
        <v>64</v>
      </c>
      <c r="AS7" s="71"/>
      <c r="AT7" s="71"/>
      <c r="AU7" s="71"/>
      <c r="AV7" s="71"/>
      <c r="AW7" s="61"/>
      <c r="AX7" s="71" t="s">
        <v>86</v>
      </c>
      <c r="AY7" s="71"/>
      <c r="AZ7" s="71"/>
      <c r="BA7" s="71"/>
      <c r="BB7" s="71"/>
      <c r="BC7" s="61"/>
      <c r="BD7" s="71" t="s">
        <v>89</v>
      </c>
      <c r="BE7" s="71"/>
      <c r="BF7" s="71"/>
      <c r="BG7" s="71"/>
      <c r="BH7" s="71"/>
      <c r="BJ7" s="71" t="s">
        <v>65</v>
      </c>
      <c r="BK7" s="71"/>
      <c r="BL7" s="71"/>
      <c r="BM7" s="71"/>
      <c r="BN7" s="71"/>
      <c r="BP7" s="71" t="s">
        <v>66</v>
      </c>
      <c r="BQ7" s="71"/>
      <c r="BR7" s="71"/>
      <c r="BS7" s="71"/>
      <c r="BT7" s="71"/>
      <c r="BV7" s="71" t="s">
        <v>67</v>
      </c>
      <c r="BW7" s="71"/>
      <c r="BX7" s="71"/>
      <c r="BY7" s="71"/>
      <c r="BZ7" s="71"/>
      <c r="CA7" s="61"/>
      <c r="CB7" s="71" t="s">
        <v>90</v>
      </c>
      <c r="CC7" s="71"/>
      <c r="CD7" s="71"/>
      <c r="CE7" s="71"/>
      <c r="CF7" s="71"/>
      <c r="CG7" s="61"/>
      <c r="CH7" s="71" t="s">
        <v>91</v>
      </c>
      <c r="CI7" s="71"/>
      <c r="CJ7" s="71"/>
      <c r="CK7" s="71"/>
      <c r="CL7" s="71"/>
      <c r="CN7" s="71" t="s">
        <v>68</v>
      </c>
      <c r="CO7" s="71"/>
      <c r="CP7" s="71"/>
      <c r="CQ7" s="71"/>
      <c r="CR7" s="71"/>
      <c r="CT7" s="71" t="s">
        <v>69</v>
      </c>
      <c r="CU7" s="71"/>
      <c r="CV7" s="71"/>
      <c r="CW7" s="71"/>
      <c r="CX7" s="71"/>
      <c r="CZ7" s="71" t="s">
        <v>70</v>
      </c>
      <c r="DA7" s="71"/>
      <c r="DB7" s="71"/>
      <c r="DC7" s="71"/>
      <c r="DD7" s="71"/>
      <c r="DF7" s="71" t="s">
        <v>71</v>
      </c>
      <c r="DG7" s="71"/>
      <c r="DH7" s="71"/>
      <c r="DI7" s="71"/>
      <c r="DJ7" s="71"/>
      <c r="DL7" s="71" t="s">
        <v>76</v>
      </c>
      <c r="DM7" s="71"/>
      <c r="DN7" s="71"/>
      <c r="DO7" s="71"/>
      <c r="DP7" s="71"/>
      <c r="DR7" s="71" t="s">
        <v>79</v>
      </c>
      <c r="DS7" s="71"/>
      <c r="DT7" s="71"/>
      <c r="DU7" s="71"/>
      <c r="DV7" s="71"/>
      <c r="DX7" s="71" t="s">
        <v>80</v>
      </c>
      <c r="DY7" s="71"/>
      <c r="DZ7" s="71"/>
      <c r="EA7" s="71"/>
      <c r="EB7" s="71"/>
      <c r="ED7" s="71"/>
      <c r="EE7" s="71"/>
      <c r="EF7" s="71"/>
      <c r="EG7" s="71"/>
      <c r="EH7" s="71"/>
      <c r="EJ7" s="71"/>
      <c r="EK7" s="71"/>
      <c r="EL7" s="71"/>
      <c r="EM7" s="71"/>
      <c r="EN7" s="71"/>
      <c r="EP7" s="71"/>
      <c r="EQ7" s="71"/>
      <c r="ER7" s="71"/>
      <c r="ES7" s="71"/>
      <c r="ET7" s="71"/>
      <c r="EV7" s="71"/>
      <c r="EW7" s="71"/>
      <c r="EX7" s="71"/>
      <c r="EY7" s="71"/>
      <c r="EZ7" s="71"/>
      <c r="FB7" s="71"/>
      <c r="FC7" s="71"/>
      <c r="FD7" s="71"/>
      <c r="FE7" s="71"/>
      <c r="FF7" s="71"/>
      <c r="FH7" s="71"/>
      <c r="FI7" s="71"/>
      <c r="FJ7" s="71"/>
      <c r="FK7" s="71"/>
      <c r="FL7" s="71"/>
      <c r="FN7" s="71"/>
      <c r="FO7" s="71"/>
      <c r="FP7" s="71"/>
      <c r="FQ7" s="71"/>
      <c r="FR7" s="71"/>
      <c r="FT7" s="71"/>
      <c r="FU7" s="71"/>
      <c r="FV7" s="71"/>
      <c r="FW7" s="71"/>
      <c r="FX7" s="71"/>
      <c r="FZ7" s="71"/>
      <c r="GA7" s="71"/>
      <c r="GB7" s="71"/>
      <c r="GC7" s="71"/>
      <c r="GD7" s="71"/>
      <c r="GF7" s="71"/>
      <c r="GG7" s="71"/>
      <c r="GH7" s="71"/>
      <c r="GI7" s="71"/>
      <c r="GJ7" s="71"/>
      <c r="GL7" s="71"/>
      <c r="GM7" s="71"/>
      <c r="GN7" s="71"/>
      <c r="GO7" s="71"/>
      <c r="GP7" s="71"/>
      <c r="GR7" s="71"/>
      <c r="GS7" s="71"/>
      <c r="GT7" s="71"/>
      <c r="GU7" s="71"/>
      <c r="GV7" s="71"/>
      <c r="GX7" s="71"/>
      <c r="GY7" s="71"/>
      <c r="GZ7" s="71"/>
      <c r="HA7" s="71"/>
      <c r="HB7" s="71"/>
      <c r="HD7" s="71"/>
      <c r="HE7" s="71"/>
      <c r="HF7" s="71"/>
      <c r="HG7" s="71"/>
      <c r="HH7" s="71"/>
      <c r="HJ7" s="71"/>
      <c r="HK7" s="71"/>
      <c r="HL7" s="71"/>
      <c r="HM7" s="71"/>
      <c r="HN7" s="71"/>
      <c r="HP7" s="71"/>
      <c r="HQ7" s="71"/>
      <c r="HR7" s="71"/>
      <c r="HS7" s="71"/>
      <c r="HT7" s="71"/>
      <c r="HV7" s="71"/>
      <c r="HW7" s="71"/>
      <c r="HX7" s="71"/>
      <c r="HY7" s="71"/>
      <c r="HZ7" s="71"/>
      <c r="IB7" s="71"/>
      <c r="IC7" s="71"/>
      <c r="ID7" s="71"/>
      <c r="IE7" s="71"/>
      <c r="IF7" s="71"/>
      <c r="IH7" s="71"/>
      <c r="II7" s="71"/>
      <c r="IJ7" s="71"/>
      <c r="IK7" s="71"/>
      <c r="IL7" s="71"/>
      <c r="IN7" s="71"/>
      <c r="IO7" s="71"/>
      <c r="IP7" s="71"/>
      <c r="IQ7" s="71"/>
      <c r="IR7" s="71"/>
      <c r="IT7" s="71"/>
      <c r="IU7" s="71"/>
      <c r="IV7" s="71"/>
      <c r="IW7" s="71"/>
      <c r="IX7" s="71"/>
      <c r="IZ7" s="71"/>
      <c r="JA7" s="71"/>
      <c r="JB7" s="71"/>
      <c r="JC7" s="71"/>
      <c r="JD7" s="71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",[3]Summary!$B$13)</f>
        <v>Current Bill 48.24</v>
      </c>
      <c r="C9" s="41">
        <f>[3]Summary!$B$7</f>
        <v>593.28</v>
      </c>
      <c r="D9" s="41"/>
      <c r="E9" s="41"/>
      <c r="H9" s="40" t="str">
        <f>CONCATENATE("Current Bill"," ",[3]Summary!$B$13)</f>
        <v>Current Bill 48.24</v>
      </c>
      <c r="I9" s="41">
        <f>[2]Summary!$B$7</f>
        <v>857.28</v>
      </c>
      <c r="J9" s="41"/>
      <c r="K9" s="41"/>
      <c r="N9" s="40" t="str">
        <f>CONCATENATE("Current Bill"," ",[3]Summary!$B$13)</f>
        <v>Current Bill 48.24</v>
      </c>
      <c r="O9" s="41">
        <f>[1]Summary!$B$7</f>
        <v>1378.529196</v>
      </c>
      <c r="P9" s="41"/>
      <c r="Q9" s="41"/>
      <c r="T9" s="40" t="str">
        <f>CONCATENATE("Current Bill"," ",[3]Summary!$B$13)</f>
        <v>Current Bill 48.24</v>
      </c>
      <c r="U9" s="41">
        <f>[4]Summary!$B$7</f>
        <v>1009.8000000000001</v>
      </c>
      <c r="V9" s="41"/>
      <c r="W9" s="41"/>
      <c r="Z9" s="40" t="str">
        <f>CONCATENATE("Current Bill"," ",[3]Summary!$B$13)</f>
        <v>Current Bill 48.24</v>
      </c>
      <c r="AA9" s="41">
        <f>[5]Summary!$B$7</f>
        <v>864</v>
      </c>
      <c r="AB9" s="41"/>
      <c r="AC9" s="41"/>
      <c r="AF9" s="40" t="str">
        <f>CONCATENATE("Current Bill"," ",[3]Summary!$B$13)</f>
        <v>Current Bill 48.24</v>
      </c>
      <c r="AG9" s="41">
        <f>[6]Summary!$B$7</f>
        <v>1423.56</v>
      </c>
      <c r="AH9" s="41"/>
      <c r="AI9" s="41"/>
      <c r="AL9" s="40" t="str">
        <f>CONCATENATE("Current Bill"," ",[3]Summary!$B$13)</f>
        <v>Current Bill 48.24</v>
      </c>
      <c r="AM9" s="41">
        <f>[7]Summary!$B$7</f>
        <v>865.19999999999993</v>
      </c>
      <c r="AN9" s="41"/>
      <c r="AO9" s="41"/>
      <c r="AR9" s="40" t="str">
        <f>CONCATENATE("Current Bill"," ",[3]Summary!$B$13)</f>
        <v>Current Bill 48.24</v>
      </c>
      <c r="AS9" s="41">
        <f>[8]Summary!$B$7</f>
        <v>1124.04</v>
      </c>
      <c r="AT9" s="41"/>
      <c r="AU9" s="41"/>
      <c r="AX9" s="40" t="str">
        <f>CONCATENATE("Current Bill"," ",[3]Summary!$B$13)</f>
        <v>Current Bill 48.24</v>
      </c>
      <c r="AY9" s="41">
        <f>[10]Summary_CH!$B$7</f>
        <v>427.20000000000005</v>
      </c>
      <c r="AZ9" s="41"/>
      <c r="BA9" s="41"/>
      <c r="BD9" s="40" t="str">
        <f>CONCATENATE("Current Bill"," ",[3]Summary!$B$13)</f>
        <v>Current Bill 48.24</v>
      </c>
      <c r="BE9" s="41">
        <f>[10]Summary_ORO!$B$7</f>
        <v>549.24</v>
      </c>
      <c r="BF9" s="41"/>
      <c r="BG9" s="41"/>
      <c r="BJ9" s="40" t="str">
        <f>CONCATENATE("Current Bill"," ",[3]Summary!$B$13)</f>
        <v>Current Bill 48.24</v>
      </c>
      <c r="BK9" s="41">
        <f>[9]Summary!$B$7</f>
        <v>317.76</v>
      </c>
      <c r="BL9" s="41"/>
      <c r="BM9" s="41"/>
      <c r="BP9" s="40" t="str">
        <f>CONCATENATE("Current Bill"," ",[3]Summary!$B$13)</f>
        <v>Current Bill 48.24</v>
      </c>
      <c r="BQ9" s="41">
        <f>[11]Summary!$B$7</f>
        <v>568.55999999999995</v>
      </c>
      <c r="BR9" s="41"/>
      <c r="BS9" s="41"/>
      <c r="BV9" s="40" t="str">
        <f>CONCATENATE("Current Bill"," ",[3]Summary!$B$13)</f>
        <v>Current Bill 48.24</v>
      </c>
      <c r="BW9" s="41">
        <f>[12]Summary!$B$7</f>
        <v>613.79999999999995</v>
      </c>
      <c r="BX9" s="41"/>
      <c r="BY9" s="41"/>
      <c r="CB9" s="40" t="str">
        <f>CONCATENATE("Current Bill"," ",[3]Summary!$B$13)</f>
        <v>Current Bill 48.24</v>
      </c>
      <c r="CC9" s="41">
        <f>'[14]Summary_SBR-DOM'!$B$7</f>
        <v>692.64</v>
      </c>
      <c r="CD9" s="41"/>
      <c r="CE9" s="41"/>
      <c r="CH9" s="40" t="str">
        <f>CONCATENATE("Current Bill"," ",[3]Summary!$B$13)</f>
        <v>Current Bill 48.24</v>
      </c>
      <c r="CI9" s="41">
        <f>'[14]Summary_SBR-HR'!$B$7</f>
        <v>615.72</v>
      </c>
      <c r="CJ9" s="41"/>
      <c r="CK9" s="41"/>
      <c r="CN9" s="40" t="str">
        <f>CONCATENATE("Current Bill"," ",[3]Summary!$B$13)</f>
        <v>Current Bill 48.24</v>
      </c>
      <c r="CO9" s="41">
        <f>[13]Summary!$B$7</f>
        <v>678.48</v>
      </c>
      <c r="CP9" s="41"/>
      <c r="CQ9" s="41"/>
      <c r="CT9" s="40" t="str">
        <f>CONCATENATE("Current Bill"," ",[3]Summary!$B$13)</f>
        <v>Current Bill 48.24</v>
      </c>
      <c r="CU9" s="41">
        <f>[15]Summary!$B$7</f>
        <v>336.96</v>
      </c>
      <c r="CV9" s="41"/>
      <c r="CW9" s="41"/>
      <c r="CZ9" s="40" t="str">
        <f>CONCATENATE("Current Bill"," ",[3]Summary!$B$13)</f>
        <v>Current Bill 48.24</v>
      </c>
      <c r="DA9" s="41">
        <f>[16]Summary!$B$7</f>
        <v>1020.2400000000001</v>
      </c>
      <c r="DB9" s="41"/>
      <c r="DC9" s="41"/>
      <c r="DF9" s="40" t="str">
        <f>CONCATENATE("Current Bill"," ",[3]Summary!$B$13)</f>
        <v>Current Bill 48.24</v>
      </c>
      <c r="DG9" s="41">
        <f>[17]Summary!$B$7</f>
        <v>812.87999999999988</v>
      </c>
      <c r="DH9" s="41"/>
      <c r="DI9" s="41"/>
      <c r="DL9" s="40" t="str">
        <f>CONCATENATE("Current Bill"," ",[3]Summary!$B$13)</f>
        <v>Current Bill 48.24</v>
      </c>
      <c r="DM9" s="41">
        <f>[18]Summary!$B$7</f>
        <v>2054241.96</v>
      </c>
      <c r="DN9" s="41"/>
      <c r="DO9" s="41"/>
      <c r="DR9" s="40" t="str">
        <f>CONCATENATE("Current Bill"," ",'[19]Rev Req''t_yrs 1-3_LAR'!$B$13)</f>
        <v>Current Bill AL 2490</v>
      </c>
      <c r="DS9" s="41">
        <f>[19]Summary!$B$7</f>
        <v>883.56</v>
      </c>
      <c r="DT9" s="41"/>
      <c r="DU9" s="41"/>
      <c r="DX9" s="40" t="str">
        <f>CONCATENATE("Current Bill"," ",'[19]Rev Req''t_yrs 1-3_PVP'!$B$13)</f>
        <v xml:space="preserve">Current Bill </v>
      </c>
      <c r="DY9" s="41">
        <f>[19]Summary_PV!$B$7</f>
        <v>1421.1599999999999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W10" s="64"/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C10" s="64"/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A10" s="64"/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[3]Summary!$B9</f>
        <v>48.240000000000038</v>
      </c>
      <c r="D11" s="41">
        <f>[3]Summary!$C9</f>
        <v>-57.360000000000099</v>
      </c>
      <c r="E11" s="41">
        <f>[3]Summary!$D9</f>
        <v>0</v>
      </c>
      <c r="F11" s="43">
        <f>[3]Summary!$E9</f>
        <v>0</v>
      </c>
      <c r="H11" s="5" t="s">
        <v>55</v>
      </c>
      <c r="I11" s="41">
        <f>[2]Summary!$B9</f>
        <v>37.440000000000055</v>
      </c>
      <c r="J11" s="41">
        <f>[2]Summary!$C9</f>
        <v>-284.64</v>
      </c>
      <c r="K11" s="41">
        <f>[2]Summary!$D9</f>
        <v>0</v>
      </c>
      <c r="L11" s="43">
        <f>[2]Summary!$E9</f>
        <v>0</v>
      </c>
      <c r="N11" s="5" t="s">
        <v>55</v>
      </c>
      <c r="O11" s="41">
        <f>[1]Summary!$B9</f>
        <v>5.190804000000071</v>
      </c>
      <c r="P11" s="41">
        <f>[1]Summary!$C9</f>
        <v>-484.08000000000021</v>
      </c>
      <c r="Q11" s="41">
        <f>[1]Summary!$D9</f>
        <v>0</v>
      </c>
      <c r="R11" s="43">
        <f>[1]Summary!$E9</f>
        <v>0</v>
      </c>
      <c r="T11" s="5" t="s">
        <v>55</v>
      </c>
      <c r="U11" s="41">
        <f>[4]Summary!$B9</f>
        <v>1.7053025658242404E-13</v>
      </c>
      <c r="V11" s="41">
        <f>[4]Summary!$C9</f>
        <v>-136.32000000000016</v>
      </c>
      <c r="W11" s="41">
        <f>[4]Summary!$D9</f>
        <v>0</v>
      </c>
      <c r="X11" s="43">
        <f>[4]Summary!$E9</f>
        <v>0</v>
      </c>
      <c r="Z11" s="5" t="s">
        <v>55</v>
      </c>
      <c r="AA11" s="41">
        <f>[5]Summary!$B9</f>
        <v>24.479999999999905</v>
      </c>
      <c r="AB11" s="41">
        <f>[5]Summary!$C9</f>
        <v>-187.91999999999996</v>
      </c>
      <c r="AC11" s="41">
        <f>[5]Summary!$D9</f>
        <v>0</v>
      </c>
      <c r="AD11" s="43">
        <f>[5]Summary!$E9</f>
        <v>0</v>
      </c>
      <c r="AF11" s="5" t="s">
        <v>55</v>
      </c>
      <c r="AG11" s="41">
        <f>[6]Summary!$B9</f>
        <v>-223.08000000000004</v>
      </c>
      <c r="AH11" s="41">
        <f>[6]Summary!$C9</f>
        <v>-83.279999999999973</v>
      </c>
      <c r="AI11" s="41">
        <f>[6]Summary!$D9</f>
        <v>0</v>
      </c>
      <c r="AJ11" s="43">
        <f>[6]Summary!$E9</f>
        <v>0</v>
      </c>
      <c r="AL11" s="5" t="s">
        <v>55</v>
      </c>
      <c r="AM11" s="41">
        <f>[7]Summary!$B9</f>
        <v>-12.120000000000061</v>
      </c>
      <c r="AN11" s="41">
        <f>[7]Summary!$C9</f>
        <v>-173.63999999999982</v>
      </c>
      <c r="AO11" s="41">
        <f>[7]Summary!$D9</f>
        <v>0</v>
      </c>
      <c r="AP11" s="43">
        <f>[7]Summary!$E9</f>
        <v>0</v>
      </c>
      <c r="AR11" s="5" t="s">
        <v>55</v>
      </c>
      <c r="AS11" s="41">
        <f>[8]Summary!$B9</f>
        <v>86.760000000000048</v>
      </c>
      <c r="AT11" s="41">
        <f>[8]Summary!$C9</f>
        <v>-254.39999999999986</v>
      </c>
      <c r="AU11" s="41">
        <f>[8]Summary!$D9</f>
        <v>0</v>
      </c>
      <c r="AV11" s="43">
        <f>[8]Summary!$E9</f>
        <v>0</v>
      </c>
      <c r="AW11" s="41"/>
      <c r="AX11" s="5" t="s">
        <v>55</v>
      </c>
      <c r="AY11" s="41">
        <f>[10]Summary_CH!$B$9</f>
        <v>7.0799999999999557</v>
      </c>
      <c r="AZ11" s="41">
        <f>[10]Summary_CH!$C$9</f>
        <v>-51.719999999999942</v>
      </c>
      <c r="BA11" s="41">
        <f>[10]Summary_CH!$D$9</f>
        <v>0</v>
      </c>
      <c r="BB11" s="43">
        <f>[10]Summary_CH!$E$9</f>
        <v>0</v>
      </c>
      <c r="BC11" s="41"/>
      <c r="BD11" s="5" t="s">
        <v>55</v>
      </c>
      <c r="BE11" s="41">
        <f>[10]Summary_ORO!$B$9</f>
        <v>22.44000000000014</v>
      </c>
      <c r="BF11" s="41">
        <f>[10]Summary_ORO!$C$9</f>
        <v>-57.600000000000051</v>
      </c>
      <c r="BG11" s="41">
        <f>[10]Summary_ORO!$D$9</f>
        <v>0</v>
      </c>
      <c r="BH11" s="41">
        <f>[10]Summary_ORO!$E$9</f>
        <v>0</v>
      </c>
      <c r="BJ11" s="5" t="s">
        <v>55</v>
      </c>
      <c r="BK11" s="41">
        <f>[9]Summary!$B9</f>
        <v>233.04000000000016</v>
      </c>
      <c r="BL11" s="41">
        <f>[9]Summary!$C9</f>
        <v>10.199999999999932</v>
      </c>
      <c r="BM11" s="41">
        <f>[9]Summary!$D9</f>
        <v>0</v>
      </c>
      <c r="BN11" s="43">
        <f>[9]Summary!$E9</f>
        <v>0</v>
      </c>
      <c r="BP11" s="5" t="s">
        <v>55</v>
      </c>
      <c r="BQ11" s="41">
        <f>[11]Summary!$B9</f>
        <v>-26.279999999999887</v>
      </c>
      <c r="BR11" s="41">
        <f>[11]Summary!$C9</f>
        <v>0.4799999999999045</v>
      </c>
      <c r="BS11" s="41">
        <f>[11]Summary!$D9</f>
        <v>0</v>
      </c>
      <c r="BT11" s="43">
        <f>[11]Summary!$E9</f>
        <v>0</v>
      </c>
      <c r="BV11" s="5" t="s">
        <v>55</v>
      </c>
      <c r="BW11" s="41">
        <f>[12]Summary!$B9</f>
        <v>-7.3199999999999932</v>
      </c>
      <c r="BX11" s="41">
        <f>[12]Summary!$C9</f>
        <v>-46.680000000000007</v>
      </c>
      <c r="BY11" s="41">
        <f>[12]Summary!$D9</f>
        <v>0</v>
      </c>
      <c r="BZ11" s="43">
        <f>[12]Summary!$E9</f>
        <v>0</v>
      </c>
      <c r="CA11" s="41"/>
      <c r="CB11" s="5" t="s">
        <v>55</v>
      </c>
      <c r="CC11" s="41">
        <f>'[14]Summary_SBR-DOM'!$B$9</f>
        <v>-10.800000000000068</v>
      </c>
      <c r="CD11" s="41">
        <f>'[14]Summary_SBR-DOM'!$C$9</f>
        <v>-152.87999999999994</v>
      </c>
      <c r="CE11" s="41">
        <f>'[14]Summary_SBR-DOM'!$D$9</f>
        <v>0</v>
      </c>
      <c r="CF11" s="43">
        <f>'[14]Summary_SBR-DOM'!$E$9</f>
        <v>0</v>
      </c>
      <c r="CG11" s="41"/>
      <c r="CH11" s="5" t="s">
        <v>55</v>
      </c>
      <c r="CI11" s="41">
        <f>'[14]Summary_SBR-HR'!$B$9</f>
        <v>42</v>
      </c>
      <c r="CJ11" s="41">
        <f>'[14]Summary_SBR-HR'!$C$9</f>
        <v>-114.96000000000006</v>
      </c>
      <c r="CK11" s="41">
        <f>'[14]Summary_SBR-HR'!$D$9</f>
        <v>0</v>
      </c>
      <c r="CL11" s="43">
        <f>'[14]Summary_SBR-HR'!$E$9</f>
        <v>0</v>
      </c>
      <c r="CN11" s="5" t="s">
        <v>55</v>
      </c>
      <c r="CO11" s="41">
        <f>[13]Summary!$B9</f>
        <v>13.439999999999969</v>
      </c>
      <c r="CP11" s="41">
        <f>[13]Summary!$C9</f>
        <v>-94.799999999999983</v>
      </c>
      <c r="CQ11" s="41">
        <f>[13]Summary!$D9</f>
        <v>0</v>
      </c>
      <c r="CR11" s="43">
        <f>[13]Summary!$E9</f>
        <v>0</v>
      </c>
      <c r="CT11" s="5" t="s">
        <v>55</v>
      </c>
      <c r="CU11" s="41">
        <f>[15]Summary!$B9</f>
        <v>3.359999999999971</v>
      </c>
      <c r="CV11" s="41">
        <f>[15]Summary!$C9</f>
        <v>-34.679999999999964</v>
      </c>
      <c r="CW11" s="41">
        <f>[15]Summary!$D9</f>
        <v>0</v>
      </c>
      <c r="CX11" s="43">
        <f>[15]Summary!$E9</f>
        <v>0</v>
      </c>
      <c r="CZ11" s="5" t="s">
        <v>55</v>
      </c>
      <c r="DA11" s="41">
        <f>[16]Summary!$B9</f>
        <v>66.839999999999748</v>
      </c>
      <c r="DB11" s="41">
        <f>[16]Summary!$C9</f>
        <v>-259.91999999999979</v>
      </c>
      <c r="DC11" s="41">
        <f>[16]Summary!$D9</f>
        <v>0</v>
      </c>
      <c r="DD11" s="43">
        <f>[16]Summary!$E9</f>
        <v>0</v>
      </c>
      <c r="DF11" s="5" t="s">
        <v>55</v>
      </c>
      <c r="DG11" s="41">
        <f>[17]Summary!$B9</f>
        <v>52.680000000000177</v>
      </c>
      <c r="DH11" s="41">
        <f>[17]Summary!$C9</f>
        <v>-213.00000000000017</v>
      </c>
      <c r="DI11" s="41">
        <f>[17]Summary!$D9</f>
        <v>0</v>
      </c>
      <c r="DJ11" s="43">
        <f>[17]Summary!$E9</f>
        <v>0</v>
      </c>
      <c r="DL11" s="5" t="s">
        <v>55</v>
      </c>
      <c r="DM11" s="41">
        <f>[18]Summary!$B9</f>
        <v>-750799.32</v>
      </c>
      <c r="DN11" s="41">
        <f>[18]Summary!$C9</f>
        <v>2100884.2800000003</v>
      </c>
      <c r="DO11" s="41">
        <f>[18]Summary!$D9</f>
        <v>0</v>
      </c>
      <c r="DP11" s="43">
        <f>[18]Summary!$E9</f>
        <v>0</v>
      </c>
      <c r="DR11" s="5" t="s">
        <v>55</v>
      </c>
      <c r="DS11" s="41">
        <f>[19]Summary!$B9</f>
        <v>46.440000000000055</v>
      </c>
      <c r="DT11" s="41">
        <f>[19]Summary!$C9</f>
        <v>-383.51999999999992</v>
      </c>
      <c r="DU11" s="41">
        <f>[19]Summary!$D9</f>
        <v>0</v>
      </c>
      <c r="DV11" s="43">
        <f>[19]Summary!$E9</f>
        <v>0</v>
      </c>
      <c r="DX11" s="5" t="s">
        <v>55</v>
      </c>
      <c r="DY11" s="41">
        <f>[19]Summary_PV!$B9</f>
        <v>-55.680000000000007</v>
      </c>
      <c r="DZ11" s="41">
        <f>[19]Summary_PV!$C9</f>
        <v>-253.43999999999988</v>
      </c>
      <c r="EA11" s="41">
        <f>[19]Summary_PV!$D9</f>
        <v>0</v>
      </c>
      <c r="EB11" s="43">
        <f>[19]Summary_PV!$E9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[3]Summary!$B10</f>
        <v>0</v>
      </c>
      <c r="D12" s="41">
        <f>[3]Summary!$C10</f>
        <v>0</v>
      </c>
      <c r="E12" s="41">
        <f>[3]Summary!$D10</f>
        <v>0</v>
      </c>
      <c r="F12" s="43">
        <f>[3]Summary!$E10</f>
        <v>0</v>
      </c>
      <c r="H12" s="5" t="s">
        <v>56</v>
      </c>
      <c r="I12" s="41">
        <f>[2]Summary!$B10</f>
        <v>0</v>
      </c>
      <c r="J12" s="41">
        <f>[2]Summary!$C10</f>
        <v>0</v>
      </c>
      <c r="K12" s="41">
        <f>[2]Summary!$D10</f>
        <v>0</v>
      </c>
      <c r="L12" s="43">
        <f>[2]Summary!$E10</f>
        <v>0</v>
      </c>
      <c r="N12" s="5" t="s">
        <v>56</v>
      </c>
      <c r="O12" s="41">
        <f>[1]Summary!$B10</f>
        <v>0</v>
      </c>
      <c r="P12" s="41">
        <f>[1]Summary!$C10</f>
        <v>0</v>
      </c>
      <c r="Q12" s="41">
        <f>[1]Summary!$D10</f>
        <v>0</v>
      </c>
      <c r="R12" s="43">
        <f>[1]Summary!$E10</f>
        <v>0</v>
      </c>
      <c r="T12" s="5" t="s">
        <v>56</v>
      </c>
      <c r="U12" s="41">
        <f>[4]Summary!$B10</f>
        <v>0</v>
      </c>
      <c r="V12" s="41">
        <f>[4]Summary!$C10</f>
        <v>0</v>
      </c>
      <c r="W12" s="41">
        <f>[4]Summary!$D10</f>
        <v>0</v>
      </c>
      <c r="X12" s="43">
        <f>[4]Summary!$E10</f>
        <v>0</v>
      </c>
      <c r="Z12" s="5" t="s">
        <v>56</v>
      </c>
      <c r="AA12" s="41">
        <f>[5]Summary!$B10</f>
        <v>0</v>
      </c>
      <c r="AB12" s="41">
        <f>[5]Summary!$C10</f>
        <v>0</v>
      </c>
      <c r="AC12" s="41">
        <f>[5]Summary!$D10</f>
        <v>0</v>
      </c>
      <c r="AD12" s="43">
        <f>[5]Summary!$E10</f>
        <v>0</v>
      </c>
      <c r="AF12" s="5" t="s">
        <v>56</v>
      </c>
      <c r="AG12" s="41">
        <f>[6]Summary!$B10</f>
        <v>0</v>
      </c>
      <c r="AH12" s="41">
        <f>[6]Summary!$C10</f>
        <v>0</v>
      </c>
      <c r="AI12" s="41">
        <f>[6]Summary!$D10</f>
        <v>0</v>
      </c>
      <c r="AJ12" s="43">
        <f>[6]Summary!$E10</f>
        <v>0</v>
      </c>
      <c r="AL12" s="5" t="s">
        <v>56</v>
      </c>
      <c r="AM12" s="41">
        <f>[7]Summary!$B10</f>
        <v>0</v>
      </c>
      <c r="AN12" s="41">
        <f>[7]Summary!$C10</f>
        <v>0</v>
      </c>
      <c r="AO12" s="41">
        <f>[7]Summary!$D10</f>
        <v>0</v>
      </c>
      <c r="AP12" s="43">
        <f>[7]Summary!$E10</f>
        <v>0</v>
      </c>
      <c r="AR12" s="5" t="s">
        <v>56</v>
      </c>
      <c r="AS12" s="41">
        <f>[8]Summary!$B10</f>
        <v>0</v>
      </c>
      <c r="AT12" s="41">
        <f>[8]Summary!$C10</f>
        <v>0</v>
      </c>
      <c r="AU12" s="41">
        <f>[8]Summary!$D10</f>
        <v>0</v>
      </c>
      <c r="AV12" s="43">
        <f>[8]Summary!$E10</f>
        <v>0</v>
      </c>
      <c r="AW12" s="41"/>
      <c r="AX12" s="5" t="s">
        <v>56</v>
      </c>
      <c r="AY12" s="41">
        <f>[10]Summary_CH!$B$10</f>
        <v>0</v>
      </c>
      <c r="AZ12" s="41">
        <f>[10]Summary_CH!$C$10</f>
        <v>0</v>
      </c>
      <c r="BA12" s="41">
        <f>[10]Summary_CH!$D$10</f>
        <v>0</v>
      </c>
      <c r="BB12" s="43">
        <f>[10]Summary_CH!$E$10</f>
        <v>0</v>
      </c>
      <c r="BC12" s="41"/>
      <c r="BD12" s="5" t="s">
        <v>56</v>
      </c>
      <c r="BE12" s="41">
        <f>[10]Summary_ORO!$B$10</f>
        <v>0</v>
      </c>
      <c r="BF12" s="41">
        <f>[10]Summary_ORO!$C$10</f>
        <v>0</v>
      </c>
      <c r="BG12" s="41">
        <f>[10]Summary_ORO!$D$10</f>
        <v>0</v>
      </c>
      <c r="BH12" s="41">
        <f>[10]Summary_ORO!$E$10</f>
        <v>0</v>
      </c>
      <c r="BJ12" s="5" t="s">
        <v>56</v>
      </c>
      <c r="BK12" s="41">
        <f>[9]Summary!$B10</f>
        <v>0</v>
      </c>
      <c r="BL12" s="41">
        <f>[9]Summary!$C10</f>
        <v>0</v>
      </c>
      <c r="BM12" s="41">
        <f>[9]Summary!$D10</f>
        <v>0</v>
      </c>
      <c r="BN12" s="43">
        <f>[9]Summary!$E10</f>
        <v>0</v>
      </c>
      <c r="BP12" s="5" t="s">
        <v>56</v>
      </c>
      <c r="BQ12" s="41">
        <f>[11]Summary!$B10</f>
        <v>0</v>
      </c>
      <c r="BR12" s="41">
        <f>[11]Summary!$C10</f>
        <v>0</v>
      </c>
      <c r="BS12" s="41">
        <f>[11]Summary!$D10</f>
        <v>0</v>
      </c>
      <c r="BT12" s="43">
        <f>[11]Summary!$E10</f>
        <v>0</v>
      </c>
      <c r="BV12" s="5" t="s">
        <v>56</v>
      </c>
      <c r="BW12" s="41">
        <f>[12]Summary!$B10</f>
        <v>0</v>
      </c>
      <c r="BX12" s="41">
        <f>[12]Summary!$C10</f>
        <v>0</v>
      </c>
      <c r="BY12" s="41">
        <f>[12]Summary!$D10</f>
        <v>0</v>
      </c>
      <c r="BZ12" s="43">
        <f>[12]Summary!$E10</f>
        <v>0</v>
      </c>
      <c r="CA12" s="41"/>
      <c r="CB12" s="5" t="s">
        <v>56</v>
      </c>
      <c r="CC12" s="41">
        <f>'[14]Summary_SBR-DOM'!$B$10</f>
        <v>0</v>
      </c>
      <c r="CD12" s="41">
        <f>'[14]Summary_SBR-DOM'!$C$10</f>
        <v>0</v>
      </c>
      <c r="CE12" s="41">
        <f>'[14]Summary_SBR-DOM'!$D$10</f>
        <v>0</v>
      </c>
      <c r="CF12" s="43">
        <f>'[14]Summary_SBR-DOM'!$E$10</f>
        <v>0</v>
      </c>
      <c r="CG12" s="41"/>
      <c r="CH12" s="5" t="s">
        <v>56</v>
      </c>
      <c r="CI12" s="41">
        <f>'[14]Summary_SBR-HR'!$B$10</f>
        <v>0</v>
      </c>
      <c r="CJ12" s="41">
        <f>'[14]Summary_SBR-HR'!$C$10</f>
        <v>0</v>
      </c>
      <c r="CK12" s="41">
        <f>'[14]Summary_SBR-HR'!$D$10</f>
        <v>0</v>
      </c>
      <c r="CL12" s="43">
        <f>'[14]Summary_SBR-HR'!$E$10</f>
        <v>0</v>
      </c>
      <c r="CN12" s="5" t="s">
        <v>56</v>
      </c>
      <c r="CO12" s="41">
        <f>[13]Summary!$B10</f>
        <v>0</v>
      </c>
      <c r="CP12" s="41">
        <f>[13]Summary!$C10</f>
        <v>0</v>
      </c>
      <c r="CQ12" s="41">
        <f>[13]Summary!$D10</f>
        <v>0</v>
      </c>
      <c r="CR12" s="43">
        <f>[13]Summary!$E10</f>
        <v>0</v>
      </c>
      <c r="CT12" s="5" t="s">
        <v>56</v>
      </c>
      <c r="CU12" s="41">
        <f>[15]Summary!$B10</f>
        <v>0</v>
      </c>
      <c r="CV12" s="41">
        <f>[15]Summary!$C10</f>
        <v>0</v>
      </c>
      <c r="CW12" s="41">
        <f>[15]Summary!$D10</f>
        <v>0</v>
      </c>
      <c r="CX12" s="43">
        <f>[15]Summary!$E10</f>
        <v>0</v>
      </c>
      <c r="CZ12" s="5" t="s">
        <v>56</v>
      </c>
      <c r="DA12" s="41">
        <f>[16]Summary!$B10</f>
        <v>0</v>
      </c>
      <c r="DB12" s="41">
        <f>[16]Summary!$C10</f>
        <v>0</v>
      </c>
      <c r="DC12" s="41">
        <f>[16]Summary!$D10</f>
        <v>0</v>
      </c>
      <c r="DD12" s="43">
        <f>[16]Summary!$E10</f>
        <v>0</v>
      </c>
      <c r="DF12" s="5" t="s">
        <v>56</v>
      </c>
      <c r="DG12" s="41">
        <f>[17]Summary!$B10</f>
        <v>0</v>
      </c>
      <c r="DH12" s="41">
        <f>[17]Summary!$C10</f>
        <v>0</v>
      </c>
      <c r="DI12" s="41">
        <f>[17]Summary!$D10</f>
        <v>0</v>
      </c>
      <c r="DJ12" s="43">
        <f>[17]Summary!$E10</f>
        <v>0</v>
      </c>
      <c r="DL12" s="5" t="s">
        <v>56</v>
      </c>
      <c r="DM12" s="41">
        <f>[18]Summary!$B10</f>
        <v>0</v>
      </c>
      <c r="DN12" s="41">
        <f>[18]Summary!$C10</f>
        <v>0</v>
      </c>
      <c r="DO12" s="41">
        <f>[18]Summary!$D10</f>
        <v>0</v>
      </c>
      <c r="DP12" s="43">
        <f>[18]Summary!$E10</f>
        <v>0</v>
      </c>
      <c r="DR12" s="5" t="s">
        <v>56</v>
      </c>
      <c r="DS12" s="41">
        <f>[19]Summary!$B10</f>
        <v>0</v>
      </c>
      <c r="DT12" s="41">
        <f>[19]Summary!$C10</f>
        <v>0</v>
      </c>
      <c r="DU12" s="41">
        <f>[19]Summary!$D10</f>
        <v>0</v>
      </c>
      <c r="DV12" s="43">
        <f>[19]Summary!$E10</f>
        <v>0</v>
      </c>
      <c r="DX12" s="5" t="s">
        <v>56</v>
      </c>
      <c r="DY12" s="41">
        <f>[19]Summary_PV!$B10</f>
        <v>0</v>
      </c>
      <c r="DZ12" s="41">
        <f>[19]Summary_PV!$C10</f>
        <v>0</v>
      </c>
      <c r="EA12" s="41">
        <f>[19]Summary_PV!$D10</f>
        <v>0</v>
      </c>
      <c r="EB12" s="43">
        <f>[19]Summary_PV!$E10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[3]Summary!$B11</f>
        <v>0</v>
      </c>
      <c r="D13" s="41">
        <f>[3]Summary!$C11</f>
        <v>59.880000000000024</v>
      </c>
      <c r="E13" s="41">
        <f>[3]Summary!$D11</f>
        <v>8.6041200000001083</v>
      </c>
      <c r="F13" s="43">
        <f>[3]Summary!$E11</f>
        <v>0</v>
      </c>
      <c r="H13" s="5" t="s">
        <v>57</v>
      </c>
      <c r="I13" s="41">
        <f>[2]Summary!$B11</f>
        <v>0</v>
      </c>
      <c r="J13" s="41">
        <f>[2]Summary!$C11</f>
        <v>29.519999999999925</v>
      </c>
      <c r="K13" s="41">
        <f>[2]Summary!$D11</f>
        <v>18.714359999999942</v>
      </c>
      <c r="L13" s="43">
        <f>[2]Summary!$E11</f>
        <v>0</v>
      </c>
      <c r="N13" s="5" t="s">
        <v>57</v>
      </c>
      <c r="O13" s="41">
        <f>[1]Summary!$B11</f>
        <v>0</v>
      </c>
      <c r="P13" s="41">
        <f>[1]Summary!$C11</f>
        <v>77.520000000000095</v>
      </c>
      <c r="Q13" s="41">
        <f>[1]Summary!$D11</f>
        <v>454.97411999999991</v>
      </c>
      <c r="R13" s="43">
        <f>[1]Summary!$E11</f>
        <v>0</v>
      </c>
      <c r="T13" s="5" t="s">
        <v>57</v>
      </c>
      <c r="U13" s="41">
        <f>[4]Summary!$B11</f>
        <v>0</v>
      </c>
      <c r="V13" s="41">
        <f>[4]Summary!$C11</f>
        <v>79.320000000000164</v>
      </c>
      <c r="W13" s="41">
        <f>[4]Summary!$D11</f>
        <v>0</v>
      </c>
      <c r="X13" s="43">
        <f>[4]Summary!$E11</f>
        <v>0</v>
      </c>
      <c r="Z13" s="5" t="s">
        <v>57</v>
      </c>
      <c r="AA13" s="41">
        <f>[5]Summary!$B11</f>
        <v>0</v>
      </c>
      <c r="AB13" s="41">
        <f>[5]Summary!$C11</f>
        <v>103.68</v>
      </c>
      <c r="AC13" s="41">
        <f>[5]Summary!$D11</f>
        <v>0</v>
      </c>
      <c r="AD13" s="43">
        <f>[5]Summary!$E11</f>
        <v>0</v>
      </c>
      <c r="AF13" s="5" t="s">
        <v>57</v>
      </c>
      <c r="AG13" s="41">
        <f>[6]Summary!$B11</f>
        <v>0</v>
      </c>
      <c r="AH13" s="41">
        <f>[6]Summary!$C11</f>
        <v>74.760000000000218</v>
      </c>
      <c r="AI13" s="41">
        <f>[6]Summary!$D11</f>
        <v>0</v>
      </c>
      <c r="AJ13" s="43">
        <f>[6]Summary!$E11</f>
        <v>0</v>
      </c>
      <c r="AL13" s="5" t="s">
        <v>57</v>
      </c>
      <c r="AM13" s="41">
        <f>[7]Summary!$B11</f>
        <v>0</v>
      </c>
      <c r="AN13" s="41">
        <f>[7]Summary!$C11</f>
        <v>60</v>
      </c>
      <c r="AO13" s="41">
        <f>[7]Summary!$D11</f>
        <v>-1.2604800000001148</v>
      </c>
      <c r="AP13" s="43">
        <f>[7]Summary!$E11</f>
        <v>0</v>
      </c>
      <c r="AR13" s="5" t="s">
        <v>57</v>
      </c>
      <c r="AS13" s="41">
        <f>[8]Summary!$B11</f>
        <v>0</v>
      </c>
      <c r="AT13" s="41">
        <f>[8]Summary!$C11</f>
        <v>0</v>
      </c>
      <c r="AU13" s="41">
        <f>[8]Summary!$D11</f>
        <v>1009.9724400000002</v>
      </c>
      <c r="AV13" s="43">
        <f>[8]Summary!$E11</f>
        <v>0</v>
      </c>
      <c r="AW13" s="41"/>
      <c r="AX13" s="5" t="s">
        <v>57</v>
      </c>
      <c r="AY13" s="41">
        <f>[10]Summary_CH!$B$11</f>
        <v>0</v>
      </c>
      <c r="AZ13" s="41">
        <f>[10]Summary_CH!$C$11</f>
        <v>50.279999999999973</v>
      </c>
      <c r="BA13" s="41">
        <f>[10]Summary_CH!$D$11</f>
        <v>0</v>
      </c>
      <c r="BB13" s="43">
        <f>[10]Summary_CH!$E$11</f>
        <v>0</v>
      </c>
      <c r="BC13" s="41"/>
      <c r="BD13" s="5" t="s">
        <v>57</v>
      </c>
      <c r="BE13" s="41">
        <f>[10]Summary_ORO!$B$11</f>
        <v>0</v>
      </c>
      <c r="BF13" s="41">
        <f>[10]Summary_ORO!$C$11</f>
        <v>69.239999999999952</v>
      </c>
      <c r="BG13" s="41">
        <f>[10]Summary_ORO!$D$11</f>
        <v>0</v>
      </c>
      <c r="BH13" s="41">
        <f>[10]Summary_ORO!$E$11</f>
        <v>0</v>
      </c>
      <c r="BJ13" s="5" t="s">
        <v>57</v>
      </c>
      <c r="BK13" s="41">
        <f>[9]Summary!$B11</f>
        <v>0</v>
      </c>
      <c r="BL13" s="41">
        <f>[9]Summary!$C11</f>
        <v>62.760000000000048</v>
      </c>
      <c r="BM13" s="41">
        <f>[9]Summary!$D11</f>
        <v>0</v>
      </c>
      <c r="BN13" s="43">
        <f>[9]Summary!$E11</f>
        <v>0</v>
      </c>
      <c r="BP13" s="5" t="s">
        <v>57</v>
      </c>
      <c r="BQ13" s="41">
        <f>[11]Summary!$B11</f>
        <v>0</v>
      </c>
      <c r="BR13" s="41">
        <f>[11]Summary!$C11</f>
        <v>38.400000000000034</v>
      </c>
      <c r="BS13" s="41">
        <f>[11]Summary!$D11</f>
        <v>5.2874399999999468</v>
      </c>
      <c r="BT13" s="43">
        <f>[11]Summary!$E11</f>
        <v>0</v>
      </c>
      <c r="BV13" s="5" t="s">
        <v>57</v>
      </c>
      <c r="BW13" s="41">
        <f>[12]Summary!$B11</f>
        <v>0</v>
      </c>
      <c r="BX13" s="41">
        <f>[12]Summary!$C11</f>
        <v>38.52000000000001</v>
      </c>
      <c r="BY13" s="41">
        <f>[12]Summary!$D11</f>
        <v>0</v>
      </c>
      <c r="BZ13" s="43">
        <f>[12]Summary!$E11</f>
        <v>0</v>
      </c>
      <c r="CA13" s="41"/>
      <c r="CB13" s="5" t="s">
        <v>57</v>
      </c>
      <c r="CC13" s="41">
        <f>'[14]Summary_SBR-DOM'!$B$11</f>
        <v>0</v>
      </c>
      <c r="CD13" s="41">
        <f>'[14]Summary_SBR-DOM'!$C$11</f>
        <v>82.080000000000041</v>
      </c>
      <c r="CE13" s="41">
        <f>'[14]Summary_SBR-DOM'!$D$11</f>
        <v>3.0612000000000705</v>
      </c>
      <c r="CF13" s="43">
        <f>'[14]Summary_SBR-DOM'!$E$11</f>
        <v>-26.701200000000142</v>
      </c>
      <c r="CG13" s="41"/>
      <c r="CH13" s="5" t="s">
        <v>57</v>
      </c>
      <c r="CI13" s="41">
        <f>'[14]Summary_SBR-HR'!$B$11</f>
        <v>0</v>
      </c>
      <c r="CJ13" s="41">
        <f>'[14]Summary_SBR-HR'!$C$11</f>
        <v>68.280000000000058</v>
      </c>
      <c r="CK13" s="41">
        <f>'[14]Summary_SBR-HR'!$D$11</f>
        <v>3.0612000000000705</v>
      </c>
      <c r="CL13" s="43">
        <f>'[14]Summary_SBR-HR'!$E$11</f>
        <v>-26.701200000000142</v>
      </c>
      <c r="CN13" s="5" t="s">
        <v>57</v>
      </c>
      <c r="CO13" s="41">
        <f>[13]Summary!$B11</f>
        <v>0</v>
      </c>
      <c r="CP13" s="41">
        <f>[13]Summary!$C11</f>
        <v>-8.0400000000000205</v>
      </c>
      <c r="CQ13" s="41">
        <f>[13]Summary!$D11</f>
        <v>-14.86104000000006</v>
      </c>
      <c r="CR13" s="43">
        <f>[13]Summary!$E11</f>
        <v>0</v>
      </c>
      <c r="CT13" s="5" t="s">
        <v>57</v>
      </c>
      <c r="CU13" s="41">
        <f>[15]Summary!$B11</f>
        <v>0</v>
      </c>
      <c r="CV13" s="41">
        <f>[15]Summary!$C11</f>
        <v>32.399999999999991</v>
      </c>
      <c r="CW13" s="41">
        <f>[15]Summary!$D11</f>
        <v>-3.6245999999999725</v>
      </c>
      <c r="CX13" s="43">
        <f>[15]Summary!$E11</f>
        <v>0</v>
      </c>
      <c r="CZ13" s="5" t="s">
        <v>57</v>
      </c>
      <c r="DA13" s="41">
        <f>[16]Summary!$B11</f>
        <v>0</v>
      </c>
      <c r="DB13" s="41">
        <f>[16]Summary!$C11</f>
        <v>76.080000000000041</v>
      </c>
      <c r="DC13" s="41">
        <f>[16]Summary!$D11</f>
        <v>41.409719999999879</v>
      </c>
      <c r="DD13" s="43">
        <f>[16]Summary!$E11</f>
        <v>0</v>
      </c>
      <c r="DF13" s="5" t="s">
        <v>57</v>
      </c>
      <c r="DG13" s="41">
        <f>[17]Summary!$B11</f>
        <v>0</v>
      </c>
      <c r="DH13" s="41">
        <f>[17]Summary!$C11</f>
        <v>33.240000000000038</v>
      </c>
      <c r="DI13" s="41">
        <f>[17]Summary!$D11</f>
        <v>0</v>
      </c>
      <c r="DJ13" s="43">
        <f>[17]Summary!$E11</f>
        <v>0</v>
      </c>
      <c r="DL13" s="5" t="s">
        <v>57</v>
      </c>
      <c r="DM13" s="41">
        <f>[18]Summary!$B11</f>
        <v>0</v>
      </c>
      <c r="DN13" s="41">
        <f>[18]Summary!$C11</f>
        <v>0</v>
      </c>
      <c r="DO13" s="41">
        <f>[18]Summary!$D11</f>
        <v>0</v>
      </c>
      <c r="DP13" s="43">
        <f>[18]Summary!$E11</f>
        <v>0</v>
      </c>
      <c r="DR13" s="5" t="s">
        <v>57</v>
      </c>
      <c r="DS13" s="41">
        <f>[19]Summary!$B11</f>
        <v>0</v>
      </c>
      <c r="DT13" s="41">
        <f>[19]Summary!$C11</f>
        <v>66</v>
      </c>
      <c r="DU13" s="41">
        <f>[19]Summary!$D11</f>
        <v>19.020479999999907</v>
      </c>
      <c r="DV13" s="43">
        <f>[19]Summary!$E11</f>
        <v>0</v>
      </c>
      <c r="DX13" s="5" t="s">
        <v>57</v>
      </c>
      <c r="DY13" s="41">
        <f>[19]Summary_PV!$B11</f>
        <v>0</v>
      </c>
      <c r="DZ13" s="41">
        <f>[19]Summary_PV!$C11</f>
        <v>89.520000000000095</v>
      </c>
      <c r="EA13" s="41">
        <f>[19]Summary_PV!$D11</f>
        <v>19.756199999999978</v>
      </c>
      <c r="EB13" s="43">
        <f>[19]Summary_PV!$E11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[3]Summary!$B12</f>
        <v>0</v>
      </c>
      <c r="D14" s="41">
        <f>[3]Summary!$C12</f>
        <v>0</v>
      </c>
      <c r="E14" s="41">
        <f>[3]Summary!$D12</f>
        <v>0</v>
      </c>
      <c r="F14" s="54">
        <f>[3]Summary!$E12</f>
        <v>103.11588</v>
      </c>
      <c r="H14" s="5" t="s">
        <v>38</v>
      </c>
      <c r="I14" s="41">
        <f>[2]Summary!$B12</f>
        <v>0</v>
      </c>
      <c r="J14" s="41">
        <f>[2]Summary!$C12</f>
        <v>0</v>
      </c>
      <c r="K14" s="41">
        <f>[2]Summary!$D12</f>
        <v>0</v>
      </c>
      <c r="L14" s="54">
        <f>[2]Summary!$E12</f>
        <v>34.565640000000116</v>
      </c>
      <c r="N14" s="5" t="s">
        <v>38</v>
      </c>
      <c r="O14" s="41">
        <f>[1]Summary!$B12</f>
        <v>0</v>
      </c>
      <c r="P14" s="41">
        <f>[1]Summary!$C12</f>
        <v>0</v>
      </c>
      <c r="Q14" s="41">
        <f>[1]Summary!$D12</f>
        <v>0</v>
      </c>
      <c r="R14" s="54">
        <f>[1]Summary!$E12</f>
        <v>-430.97411999999974</v>
      </c>
      <c r="T14" s="5" t="s">
        <v>38</v>
      </c>
      <c r="U14" s="41">
        <f>[4]Summary!$B12</f>
        <v>0</v>
      </c>
      <c r="V14" s="41">
        <f>[4]Summary!$C12</f>
        <v>0</v>
      </c>
      <c r="W14" s="41">
        <f>[4]Summary!$D12</f>
        <v>8.2822799999998438</v>
      </c>
      <c r="X14" s="54">
        <f>[4]Summary!$E12</f>
        <v>68.277719999999931</v>
      </c>
      <c r="Z14" s="5" t="s">
        <v>38</v>
      </c>
      <c r="AA14" s="41">
        <f>[5]Summary!$B12</f>
        <v>0</v>
      </c>
      <c r="AB14" s="41">
        <f>[5]Summary!$C12</f>
        <v>0</v>
      </c>
      <c r="AC14" s="41">
        <f>[5]Summary!$D12</f>
        <v>7.3968000000001553</v>
      </c>
      <c r="AD14" s="54">
        <f>[5]Summary!$E12</f>
        <v>27.523199999999804</v>
      </c>
      <c r="AF14" s="5" t="s">
        <v>38</v>
      </c>
      <c r="AG14" s="41">
        <f>[6]Summary!$B12</f>
        <v>0</v>
      </c>
      <c r="AH14" s="41">
        <f>[6]Summary!$C12</f>
        <v>0</v>
      </c>
      <c r="AI14" s="41">
        <f>[6]Summary!$D12</f>
        <v>51.910559999999805</v>
      </c>
      <c r="AJ14" s="54">
        <f>[6]Summary!$E12</f>
        <v>-53.710559999999873</v>
      </c>
      <c r="AL14" s="5" t="s">
        <v>38</v>
      </c>
      <c r="AM14" s="41">
        <f>[7]Summary!$B12</f>
        <v>0</v>
      </c>
      <c r="AN14" s="41">
        <f>[7]Summary!$C12</f>
        <v>0</v>
      </c>
      <c r="AO14" s="41">
        <f>[7]Summary!$D12</f>
        <v>0</v>
      </c>
      <c r="AP14" s="54">
        <f>[7]Summary!$E12</f>
        <v>83.700479999999999</v>
      </c>
      <c r="AR14" s="5" t="s">
        <v>38</v>
      </c>
      <c r="AS14" s="41">
        <f>[8]Summary!$B12</f>
        <v>0</v>
      </c>
      <c r="AT14" s="41">
        <f>[8]Summary!$C12</f>
        <v>88.799999999999727</v>
      </c>
      <c r="AU14" s="41">
        <f>[8]Summary!$D12</f>
        <v>0</v>
      </c>
      <c r="AV14" s="54">
        <f>[8]Summary!$E12</f>
        <v>-1034.4524400000003</v>
      </c>
      <c r="AW14" s="41"/>
      <c r="AX14" s="5" t="s">
        <v>38</v>
      </c>
      <c r="AY14" s="41">
        <f>[10]Summary_CH!$B$12</f>
        <v>0</v>
      </c>
      <c r="AZ14" s="41">
        <f>[10]Summary_CH!$C$12</f>
        <v>0</v>
      </c>
      <c r="BA14" s="41">
        <f>[10]Summary_CH!$D$12</f>
        <v>14.65812000000011</v>
      </c>
      <c r="BB14" s="54">
        <f>[10]Summary_CH!$E$12</f>
        <v>34.421879999999931</v>
      </c>
      <c r="BC14" s="41"/>
      <c r="BD14" s="5" t="s">
        <v>38</v>
      </c>
      <c r="BE14" s="41">
        <f>[10]Summary_ORO!$B$12</f>
        <v>0</v>
      </c>
      <c r="BF14" s="41">
        <f>[10]Summary_ORO!$C$12</f>
        <v>0</v>
      </c>
      <c r="BG14" s="41">
        <f>[10]Summary_ORO!$D$12</f>
        <v>18.09552000000005</v>
      </c>
      <c r="BH14" s="41">
        <f>[10]Summary_ORO!$E$12</f>
        <v>31.704479999999933</v>
      </c>
      <c r="BJ14" s="5" t="s">
        <v>38</v>
      </c>
      <c r="BK14" s="41">
        <f>[9]Summary!$B12</f>
        <v>0</v>
      </c>
      <c r="BL14" s="41">
        <f>[9]Summary!$C12</f>
        <v>0</v>
      </c>
      <c r="BM14" s="41">
        <f>[9]Summary!$D12</f>
        <v>13.174919999999901</v>
      </c>
      <c r="BN14" s="54">
        <f>[9]Summary!$E12</f>
        <v>-12.094919999999945</v>
      </c>
      <c r="BP14" s="5" t="s">
        <v>38</v>
      </c>
      <c r="BQ14" s="41">
        <f>[11]Summary!$B12</f>
        <v>0</v>
      </c>
      <c r="BR14" s="41">
        <f>[11]Summary!$C12</f>
        <v>19.440000000000055</v>
      </c>
      <c r="BS14" s="41">
        <f>[11]Summary!$D12</f>
        <v>0</v>
      </c>
      <c r="BT14" s="54">
        <f>[11]Summary!$E12</f>
        <v>62.512560000000121</v>
      </c>
      <c r="BV14" s="5" t="s">
        <v>38</v>
      </c>
      <c r="BW14" s="41">
        <f>[12]Summary!$B12</f>
        <v>0</v>
      </c>
      <c r="BX14" s="41">
        <f>[12]Summary!$C12</f>
        <v>0</v>
      </c>
      <c r="BY14" s="41">
        <f>[12]Summary!$D12</f>
        <v>-11.274359999999973</v>
      </c>
      <c r="BZ14" s="54">
        <f>[12]Summary!$E12</f>
        <v>73.074359999999956</v>
      </c>
      <c r="CA14" s="41"/>
      <c r="CB14" s="5" t="s">
        <v>38</v>
      </c>
      <c r="CC14" s="41">
        <f>'[14]Summary_SBR-DOM'!$B$12</f>
        <v>0</v>
      </c>
      <c r="CD14" s="41">
        <f>'[14]Summary_SBR-DOM'!$C$12</f>
        <v>0</v>
      </c>
      <c r="CE14" s="41">
        <f>'[14]Summary_SBR-DOM'!$D$12</f>
        <v>0</v>
      </c>
      <c r="CF14" s="54">
        <f>'[14]Summary_SBR-DOM'!$E$12</f>
        <v>0</v>
      </c>
      <c r="CG14" s="41"/>
      <c r="CH14" s="5" t="s">
        <v>38</v>
      </c>
      <c r="CI14" s="41">
        <f>'[14]Summary_SBR-HR'!$B$12</f>
        <v>0</v>
      </c>
      <c r="CJ14" s="41">
        <f>'[14]Summary_SBR-HR'!$C$12</f>
        <v>0</v>
      </c>
      <c r="CK14" s="41">
        <f>'[14]Summary_SBR-HR'!$D$12</f>
        <v>0</v>
      </c>
      <c r="CL14" s="54">
        <f>'[14]Summary_SBR-HR'!$E$12</f>
        <v>0</v>
      </c>
      <c r="CN14" s="5" t="s">
        <v>38</v>
      </c>
      <c r="CO14" s="41">
        <f>[13]Summary!$B12</f>
        <v>0</v>
      </c>
      <c r="CP14" s="41">
        <f>[13]Summary!$C12</f>
        <v>0</v>
      </c>
      <c r="CQ14" s="41">
        <f>[13]Summary!$D12</f>
        <v>0</v>
      </c>
      <c r="CR14" s="54">
        <f>[13]Summary!$E12</f>
        <v>134.26104000000009</v>
      </c>
      <c r="CT14" s="5" t="s">
        <v>38</v>
      </c>
      <c r="CU14" s="41">
        <f>[15]Summary!$B12</f>
        <v>0</v>
      </c>
      <c r="CV14" s="41">
        <f>[15]Summary!$C12</f>
        <v>0</v>
      </c>
      <c r="CW14" s="41">
        <f>[15]Summary!$D12</f>
        <v>0</v>
      </c>
      <c r="CX14" s="54">
        <f>[15]Summary!$E12</f>
        <v>75.024599999999964</v>
      </c>
      <c r="CZ14" s="5" t="s">
        <v>38</v>
      </c>
      <c r="DA14" s="41">
        <f>[16]Summary!$B12</f>
        <v>0</v>
      </c>
      <c r="DB14" s="41">
        <f>[16]Summary!$C12</f>
        <v>0</v>
      </c>
      <c r="DC14" s="41">
        <f>[16]Summary!$D12</f>
        <v>0</v>
      </c>
      <c r="DD14" s="54">
        <f>[16]Summary!$E12</f>
        <v>82.670279999999991</v>
      </c>
      <c r="DF14" s="5" t="s">
        <v>38</v>
      </c>
      <c r="DG14" s="41">
        <f>[17]Summary!$B12</f>
        <v>0</v>
      </c>
      <c r="DH14" s="41">
        <f>[17]Summary!$C12</f>
        <v>0</v>
      </c>
      <c r="DI14" s="41">
        <f>[17]Summary!$D12</f>
        <v>52.133640000000099</v>
      </c>
      <c r="DJ14" s="54">
        <f>[17]Summary!$E12</f>
        <v>3.0663599999999178</v>
      </c>
      <c r="DL14" s="5" t="s">
        <v>38</v>
      </c>
      <c r="DM14" s="41">
        <f>[18]Summary!$B12</f>
        <v>0</v>
      </c>
      <c r="DN14" s="41">
        <f>[18]Summary!$C12</f>
        <v>0</v>
      </c>
      <c r="DO14" s="41">
        <f>[18]Summary!$D12</f>
        <v>359204.46719999984</v>
      </c>
      <c r="DP14" s="54">
        <f>[18]Summary!$E12</f>
        <v>0</v>
      </c>
      <c r="DR14" s="5" t="s">
        <v>38</v>
      </c>
      <c r="DS14" s="41">
        <f>[19]Summary!$B12</f>
        <v>0</v>
      </c>
      <c r="DT14" s="41">
        <f>[19]Summary!$C12</f>
        <v>0</v>
      </c>
      <c r="DU14" s="41">
        <f>[19]Summary!$D12</f>
        <v>0</v>
      </c>
      <c r="DV14" s="54">
        <f>[19]Summary!$E12</f>
        <v>51.899520000000052</v>
      </c>
      <c r="DX14" s="5" t="s">
        <v>38</v>
      </c>
      <c r="DY14" s="41">
        <f>[19]Summary_PV!$B12</f>
        <v>0</v>
      </c>
      <c r="DZ14" s="41">
        <f>[19]Summary_PV!$C12</f>
        <v>0</v>
      </c>
      <c r="EA14" s="41">
        <f>[19]Summary_PV!$D12</f>
        <v>0</v>
      </c>
      <c r="EB14" s="54">
        <f>[19]Summary_PV!$E12</f>
        <v>52.603799999999865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48.240000000000038</v>
      </c>
      <c r="D15" s="45">
        <f>SUM(D11:D14)</f>
        <v>2.519999999999925</v>
      </c>
      <c r="E15" s="45">
        <f>SUM(E11:E14)</f>
        <v>8.6041200000001083</v>
      </c>
      <c r="F15" s="46">
        <f>SUM(F11:F14)</f>
        <v>103.11588</v>
      </c>
      <c r="H15" s="44" t="s">
        <v>51</v>
      </c>
      <c r="I15" s="45">
        <f>SUM(I11:I14)</f>
        <v>37.440000000000055</v>
      </c>
      <c r="J15" s="45">
        <f>SUM(J11:J14)</f>
        <v>-255.12000000000006</v>
      </c>
      <c r="K15" s="45">
        <f>SUM(K11:K14)</f>
        <v>18.714359999999942</v>
      </c>
      <c r="L15" s="46">
        <f>SUM(L11:L14)</f>
        <v>34.565640000000116</v>
      </c>
      <c r="N15" s="44" t="s">
        <v>51</v>
      </c>
      <c r="O15" s="45">
        <f>SUM(O11:O14)</f>
        <v>5.190804000000071</v>
      </c>
      <c r="P15" s="45">
        <f>SUM(P11:P14)</f>
        <v>-406.56000000000012</v>
      </c>
      <c r="Q15" s="45">
        <f>SUM(Q11:Q14)</f>
        <v>454.97411999999991</v>
      </c>
      <c r="R15" s="46">
        <f>SUM(R11:R14)</f>
        <v>-430.97411999999974</v>
      </c>
      <c r="T15" s="44" t="s">
        <v>51</v>
      </c>
      <c r="U15" s="45">
        <f>SUM(U11:U14)</f>
        <v>1.7053025658242404E-13</v>
      </c>
      <c r="V15" s="45">
        <f>SUM(V11:V14)</f>
        <v>-57</v>
      </c>
      <c r="W15" s="45">
        <f>SUM(W11:W14)</f>
        <v>8.2822799999998438</v>
      </c>
      <c r="X15" s="46">
        <f>SUM(X11:X14)</f>
        <v>68.277719999999931</v>
      </c>
      <c r="Z15" s="44" t="s">
        <v>51</v>
      </c>
      <c r="AA15" s="45">
        <f>SUM(AA11:AA14)</f>
        <v>24.479999999999905</v>
      </c>
      <c r="AB15" s="45">
        <f>SUM(AB11:AB14)</f>
        <v>-84.239999999999952</v>
      </c>
      <c r="AC15" s="45">
        <f>SUM(AC11:AC14)</f>
        <v>7.3968000000001553</v>
      </c>
      <c r="AD15" s="46">
        <f>SUM(AD11:AD14)</f>
        <v>27.523199999999804</v>
      </c>
      <c r="AF15" s="44" t="s">
        <v>51</v>
      </c>
      <c r="AG15" s="45">
        <f>SUM(AG11:AG14)</f>
        <v>-223.08000000000004</v>
      </c>
      <c r="AH15" s="45">
        <f>SUM(AH11:AH14)</f>
        <v>-8.5199999999997544</v>
      </c>
      <c r="AI15" s="45">
        <f>SUM(AI11:AI14)</f>
        <v>51.910559999999805</v>
      </c>
      <c r="AJ15" s="46">
        <f>SUM(AJ11:AJ14)</f>
        <v>-53.710559999999873</v>
      </c>
      <c r="AL15" s="44" t="s">
        <v>51</v>
      </c>
      <c r="AM15" s="45">
        <f>SUM(AM11:AM14)</f>
        <v>-12.120000000000061</v>
      </c>
      <c r="AN15" s="45">
        <f>SUM(AN11:AN14)</f>
        <v>-113.63999999999982</v>
      </c>
      <c r="AO15" s="45">
        <f>SUM(AO11:AO14)</f>
        <v>-1.2604800000001148</v>
      </c>
      <c r="AP15" s="46">
        <f>SUM(AP11:AP14)</f>
        <v>83.700479999999999</v>
      </c>
      <c r="AR15" s="44" t="s">
        <v>51</v>
      </c>
      <c r="AS15" s="45">
        <f>SUM(AS11:AS14)</f>
        <v>86.760000000000048</v>
      </c>
      <c r="AT15" s="45">
        <f>SUM(AT11:AT14)</f>
        <v>-165.60000000000014</v>
      </c>
      <c r="AU15" s="45">
        <f>SUM(AU11:AU14)</f>
        <v>1009.9724400000002</v>
      </c>
      <c r="AV15" s="46">
        <f>SUM(AV11:AV14)</f>
        <v>-1034.4524400000003</v>
      </c>
      <c r="AW15" s="65"/>
      <c r="AX15" s="44" t="s">
        <v>51</v>
      </c>
      <c r="AY15" s="45">
        <f>SUM(AY11:$AY$14)</f>
        <v>7.0799999999999557</v>
      </c>
      <c r="AZ15" s="45">
        <f>SUM(AZ11:AZ14)</f>
        <v>-1.4399999999999693</v>
      </c>
      <c r="BA15" s="45">
        <f>SUM(BA11:BA14)</f>
        <v>14.65812000000011</v>
      </c>
      <c r="BB15" s="46">
        <f>SUM(BB11:BB14)</f>
        <v>34.421879999999931</v>
      </c>
      <c r="BC15" s="65"/>
      <c r="BD15" s="44" t="s">
        <v>51</v>
      </c>
      <c r="BE15" s="45">
        <f>SUM(BE11:BE14)</f>
        <v>22.44000000000014</v>
      </c>
      <c r="BF15" s="45">
        <f>SUM(BF11:BF14)</f>
        <v>11.639999999999901</v>
      </c>
      <c r="BG15" s="45">
        <f>SUM(BG11:BG14)</f>
        <v>18.09552000000005</v>
      </c>
      <c r="BH15" s="46">
        <f>SUM(BH11:BH14)</f>
        <v>31.704479999999933</v>
      </c>
      <c r="BJ15" s="44" t="s">
        <v>51</v>
      </c>
      <c r="BK15" s="45">
        <f>SUM(BK11:BK14)</f>
        <v>233.04000000000016</v>
      </c>
      <c r="BL15" s="45">
        <f>SUM(BL11:BL14)</f>
        <v>72.95999999999998</v>
      </c>
      <c r="BM15" s="45">
        <f>SUM(BM11:BM14)</f>
        <v>13.174919999999901</v>
      </c>
      <c r="BN15" s="46">
        <f>SUM(BN11:BN14)</f>
        <v>-12.094919999999945</v>
      </c>
      <c r="BP15" s="44" t="s">
        <v>51</v>
      </c>
      <c r="BQ15" s="45">
        <f>SUM(BQ11:BQ14)</f>
        <v>-26.279999999999887</v>
      </c>
      <c r="BR15" s="45">
        <f>SUM(BR11:BR14)</f>
        <v>58.319999999999993</v>
      </c>
      <c r="BS15" s="45">
        <f>SUM(BS11:BS14)</f>
        <v>5.2874399999999468</v>
      </c>
      <c r="BT15" s="46">
        <f>SUM(BT11:BT14)</f>
        <v>62.512560000000121</v>
      </c>
      <c r="BV15" s="44" t="s">
        <v>51</v>
      </c>
      <c r="BW15" s="45">
        <f>SUM(BW11:BW14)</f>
        <v>-7.3199999999999932</v>
      </c>
      <c r="BX15" s="45">
        <f>SUM(BX11:BX14)</f>
        <v>-8.1599999999999966</v>
      </c>
      <c r="BY15" s="45">
        <f>SUM(BY11:BY14)</f>
        <v>-11.274359999999973</v>
      </c>
      <c r="BZ15" s="46">
        <f>SUM(BZ11:BZ14)</f>
        <v>73.074359999999956</v>
      </c>
      <c r="CA15" s="65"/>
      <c r="CB15" s="44" t="s">
        <v>51</v>
      </c>
      <c r="CC15" s="45">
        <f>SUM(CC11:$CC$14)</f>
        <v>-10.800000000000068</v>
      </c>
      <c r="CD15" s="45">
        <f>SUM(CD11:CD14)</f>
        <v>-70.799999999999898</v>
      </c>
      <c r="CE15" s="45">
        <f>SUM(CE11:CE14)</f>
        <v>3.0612000000000705</v>
      </c>
      <c r="CF15" s="46">
        <f>SUM(CF11:CF14)</f>
        <v>-26.701200000000142</v>
      </c>
      <c r="CG15" s="65"/>
      <c r="CH15" s="44" t="s">
        <v>51</v>
      </c>
      <c r="CI15" s="45">
        <f>SUM(CI11:CI14)</f>
        <v>42</v>
      </c>
      <c r="CJ15" s="45">
        <f>SUM(CJ11:CJ14)</f>
        <v>-46.680000000000007</v>
      </c>
      <c r="CK15" s="45">
        <f>SUM(CK11:CK14)</f>
        <v>3.0612000000000705</v>
      </c>
      <c r="CL15" s="46">
        <f>SUM(CL11:CL14)</f>
        <v>-26.701200000000142</v>
      </c>
      <c r="CN15" s="44" t="s">
        <v>51</v>
      </c>
      <c r="CO15" s="45">
        <f>SUM(CO11:CO14)</f>
        <v>13.439999999999969</v>
      </c>
      <c r="CP15" s="45">
        <f>SUM(CP11:CP14)</f>
        <v>-102.84</v>
      </c>
      <c r="CQ15" s="45">
        <f>SUM(CQ11:CQ14)</f>
        <v>-14.86104000000006</v>
      </c>
      <c r="CR15" s="46">
        <f>SUM(CR11:CR14)</f>
        <v>134.26104000000009</v>
      </c>
      <c r="CT15" s="44" t="s">
        <v>51</v>
      </c>
      <c r="CU15" s="45">
        <f>SUM(CU11:CU14)</f>
        <v>3.359999999999971</v>
      </c>
      <c r="CV15" s="45">
        <f>SUM(CV11:CV14)</f>
        <v>-2.2799999999999727</v>
      </c>
      <c r="CW15" s="45">
        <f>SUM(CW11:CW14)</f>
        <v>-3.6245999999999725</v>
      </c>
      <c r="CX15" s="46">
        <f>SUM(CX11:CX14)</f>
        <v>75.024599999999964</v>
      </c>
      <c r="CZ15" s="44" t="s">
        <v>51</v>
      </c>
      <c r="DA15" s="45">
        <f>SUM(DA11:DA14)</f>
        <v>66.839999999999748</v>
      </c>
      <c r="DB15" s="45">
        <f>SUM(DB11:DB14)</f>
        <v>-183.83999999999975</v>
      </c>
      <c r="DC15" s="45">
        <f>SUM(DC11:DC14)</f>
        <v>41.409719999999879</v>
      </c>
      <c r="DD15" s="46">
        <f>SUM(DD11:DD14)</f>
        <v>82.670279999999991</v>
      </c>
      <c r="DF15" s="44" t="s">
        <v>51</v>
      </c>
      <c r="DG15" s="45">
        <f>SUM(DG11:DG14)</f>
        <v>52.680000000000177</v>
      </c>
      <c r="DH15" s="45">
        <f>SUM(DH11:DH14)</f>
        <v>-179.76000000000013</v>
      </c>
      <c r="DI15" s="45">
        <f>SUM(DI11:DI14)</f>
        <v>52.133640000000099</v>
      </c>
      <c r="DJ15" s="46">
        <f>SUM(DJ11:DJ14)</f>
        <v>3.0663599999999178</v>
      </c>
      <c r="DL15" s="44" t="s">
        <v>51</v>
      </c>
      <c r="DM15" s="45">
        <f>SUM(DM11:DM14)</f>
        <v>-750799.32</v>
      </c>
      <c r="DN15" s="45">
        <f>SUM(DN11:DN14)</f>
        <v>2100884.2800000003</v>
      </c>
      <c r="DO15" s="45">
        <f>SUM(DO11:DO14)</f>
        <v>359204.46719999984</v>
      </c>
      <c r="DP15" s="46">
        <f>SUM(DP11:DP14)</f>
        <v>0</v>
      </c>
      <c r="DR15" s="44" t="s">
        <v>51</v>
      </c>
      <c r="DS15" s="45">
        <f>SUM(DS11:DS14)</f>
        <v>46.440000000000055</v>
      </c>
      <c r="DT15" s="45">
        <f>SUM(DT11:DT14)</f>
        <v>-317.51999999999992</v>
      </c>
      <c r="DU15" s="45">
        <f>SUM(DU11:DU14)</f>
        <v>19.020479999999907</v>
      </c>
      <c r="DV15" s="46">
        <f>SUM(DV11:DV14)</f>
        <v>51.899520000000052</v>
      </c>
      <c r="DX15" s="44" t="s">
        <v>51</v>
      </c>
      <c r="DY15" s="45">
        <f>SUM(DY11:DY14)</f>
        <v>-55.680000000000007</v>
      </c>
      <c r="DZ15" s="45">
        <f>SUM(DZ11:DZ14)</f>
        <v>-163.91999999999979</v>
      </c>
      <c r="EA15" s="45">
        <f>SUM(EA11:EA14)</f>
        <v>19.756199999999978</v>
      </c>
      <c r="EB15" s="46">
        <f>SUM(EB11:EB14)</f>
        <v>52.603799999999865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8.1310679611650546E-2</v>
      </c>
      <c r="D16" s="55">
        <f>D15/(C15+C9)</f>
        <v>3.9281705948371447E-3</v>
      </c>
      <c r="E16" s="55">
        <f>E15/(D15+C15+C9)</f>
        <v>1.3359604993478835E-2</v>
      </c>
      <c r="F16" s="56">
        <f>F15/(E15+D15+C15+C9)</f>
        <v>0.15799710261696681</v>
      </c>
      <c r="H16" s="48" t="s">
        <v>37</v>
      </c>
      <c r="I16" s="49">
        <f>(I15/I9)</f>
        <v>4.3673012318029183E-2</v>
      </c>
      <c r="J16" s="55">
        <f>J15/(I15+I9)</f>
        <v>-0.28513948497854086</v>
      </c>
      <c r="K16" s="55">
        <f>K15/(J15+I15+I9)</f>
        <v>2.9259474671669707E-2</v>
      </c>
      <c r="L16" s="56">
        <f>L15/(K15+J15+I15+I9)</f>
        <v>5.2506282864618239E-2</v>
      </c>
      <c r="N16" s="48" t="s">
        <v>37</v>
      </c>
      <c r="O16" s="49">
        <f>(O15/O9)</f>
        <v>3.7654654069438158E-3</v>
      </c>
      <c r="P16" s="55">
        <f>P15/(O15+O9)</f>
        <v>-0.29381666811204588</v>
      </c>
      <c r="Q16" s="55">
        <f>Q15/(P15+O15+O9)</f>
        <v>0.46560862090138766</v>
      </c>
      <c r="R16" s="56">
        <f>R15/(Q15+P15+O15+O9)</f>
        <v>-0.30093139600640184</v>
      </c>
      <c r="T16" s="48" t="s">
        <v>37</v>
      </c>
      <c r="U16" s="49">
        <f>(U15/U9)</f>
        <v>1.6887527884969701E-16</v>
      </c>
      <c r="V16" s="55">
        <f>V15/(U15+U9)</f>
        <v>-5.6446821152703497E-2</v>
      </c>
      <c r="W16" s="55">
        <f>W15/(V15+U15+U9)</f>
        <v>8.6925692695212445E-3</v>
      </c>
      <c r="X16" s="56">
        <f>X15/(W15+V15+U15+U9)</f>
        <v>7.1042533423881171E-2</v>
      </c>
      <c r="Z16" s="48" t="s">
        <v>37</v>
      </c>
      <c r="AA16" s="49">
        <f>(AA15/AA9)</f>
        <v>2.8333333333333224E-2</v>
      </c>
      <c r="AB16" s="55">
        <f>AB15/(AA15+AA9)</f>
        <v>-9.4813614262560728E-2</v>
      </c>
      <c r="AC16" s="55">
        <f>AC15/(AB15+AA15+AA9)</f>
        <v>9.1972545508805272E-3</v>
      </c>
      <c r="AD16" s="56">
        <f>AD15/(AC15+AB15+AA15+AA9)</f>
        <v>3.3910734456594135E-2</v>
      </c>
      <c r="AF16" s="48" t="s">
        <v>37</v>
      </c>
      <c r="AG16" s="49">
        <f>(AG15/AG9)</f>
        <v>-0.15670572367866478</v>
      </c>
      <c r="AH16" s="55">
        <f>AH15/(AG15+AG9)</f>
        <v>-7.0971611355455768E-3</v>
      </c>
      <c r="AI16" s="55">
        <f>AI15/(AH15+AG15+AG9)</f>
        <v>4.3550588945937621E-2</v>
      </c>
      <c r="AJ16" s="56">
        <f>AJ15/(AI15+AH15+AG15+AG9)</f>
        <v>-4.3180184278981473E-2</v>
      </c>
      <c r="AL16" s="48" t="s">
        <v>37</v>
      </c>
      <c r="AM16" s="49">
        <f>(AM15/AM9)</f>
        <v>-1.4008321775312138E-2</v>
      </c>
      <c r="AN16" s="55">
        <f>AN15/(AM15+AM9)</f>
        <v>-0.13321142214094789</v>
      </c>
      <c r="AO16" s="55">
        <f>AO15/(AN15+AM15+AM9)</f>
        <v>-1.7046413502111257E-3</v>
      </c>
      <c r="AP16" s="56">
        <f>AP15/(AO15+AN15+AM15+AM9)</f>
        <v>0.11338770276368547</v>
      </c>
      <c r="AR16" s="48" t="s">
        <v>37</v>
      </c>
      <c r="AS16" s="49">
        <f>(AS15/AS9)</f>
        <v>7.7185865271698559E-2</v>
      </c>
      <c r="AT16" s="55">
        <f>AT15/(AS15+AS9)</f>
        <v>-0.13676907829534204</v>
      </c>
      <c r="AU16" s="55">
        <f>AU15/(AT15+AS15+AS9)</f>
        <v>0.96629586681974777</v>
      </c>
      <c r="AV16" s="56">
        <f>AV15/(AU15+AT15+AS15+AS9)</f>
        <v>-0.50334094593055179</v>
      </c>
      <c r="AW16" s="66"/>
      <c r="AX16" s="48" t="s">
        <v>37</v>
      </c>
      <c r="AY16" s="49">
        <f>(AY15/AY9)</f>
        <v>1.6573033707865063E-2</v>
      </c>
      <c r="AZ16" s="55">
        <f>AZ15/(AY15+AY9)</f>
        <v>-3.3158331030670751E-3</v>
      </c>
      <c r="BA16" s="55">
        <f>BA15/(AZ15+AY15+AY9)</f>
        <v>3.3864984751871614E-2</v>
      </c>
      <c r="BB16" s="56">
        <f>BB15/(BA15+AZ15+AY15+AY9)</f>
        <v>7.6920725387628258E-2</v>
      </c>
      <c r="BC16" s="66"/>
      <c r="BD16" s="48" t="s">
        <v>37</v>
      </c>
      <c r="BE16" s="49">
        <f>(BE15/BE9)</f>
        <v>4.0856456194013797E-2</v>
      </c>
      <c r="BF16" s="55">
        <f>BF15/(BE15+BE9)</f>
        <v>2.0361041141897386E-2</v>
      </c>
      <c r="BG16" s="55">
        <f>BG15/(BF15+BE15+BE9)</f>
        <v>3.1021600493725654E-2</v>
      </c>
      <c r="BH16" s="56">
        <f>BH15/(BG15+BF15+BE15+BE9)</f>
        <v>5.2716431395052665E-2</v>
      </c>
      <c r="BJ16" s="48" t="s">
        <v>37</v>
      </c>
      <c r="BK16" s="49">
        <f>(BK15/BK9)</f>
        <v>0.73338368580060476</v>
      </c>
      <c r="BL16" s="55">
        <f>BL15/(BK15+BK9)</f>
        <v>0.13246187363834414</v>
      </c>
      <c r="BM16" s="55">
        <f>BM15/(BL15+BK15+BK9)</f>
        <v>2.1121777606771672E-2</v>
      </c>
      <c r="BN16" s="56">
        <f>BN15/(BM15+BL15+BK15+BK9)</f>
        <v>-1.8989255605580464E-2</v>
      </c>
      <c r="BP16" s="48" t="s">
        <v>37</v>
      </c>
      <c r="BQ16" s="49">
        <f>(BQ15/BQ9)</f>
        <v>-4.6222034613760885E-2</v>
      </c>
      <c r="BR16" s="55">
        <f>BR15/(BQ15+BQ9)</f>
        <v>0.10754591723832703</v>
      </c>
      <c r="BS16" s="55">
        <f>BS15/(BR15+BQ15+BQ9)</f>
        <v>8.8035964035963147E-3</v>
      </c>
      <c r="BT16" s="56">
        <f>BT15/(BS15+BR15+BQ15+BQ9)</f>
        <v>0.10317520363188272</v>
      </c>
      <c r="BV16" s="48" t="s">
        <v>37</v>
      </c>
      <c r="BW16" s="49">
        <f>(BW15/BW9)</f>
        <v>-1.1925708699902239E-2</v>
      </c>
      <c r="BX16" s="55">
        <f>BX15/(BW15+BW9)</f>
        <v>-1.3454689354966357E-2</v>
      </c>
      <c r="BY16" s="55">
        <f>BY15/(BX15+BW15+BW9)</f>
        <v>-1.8843361411953426E-2</v>
      </c>
      <c r="BZ16" s="56">
        <f>BZ15/(BY15+BX15+BW15+BW9)</f>
        <v>0.12447815812072116</v>
      </c>
      <c r="CA16" s="66"/>
      <c r="CB16" s="48" t="s">
        <v>37</v>
      </c>
      <c r="CC16" s="49">
        <f>(CC15/CC9)</f>
        <v>-1.5592515592515691E-2</v>
      </c>
      <c r="CD16" s="55">
        <f>CD15/(CC15+CC9)</f>
        <v>-0.10383667722632862</v>
      </c>
      <c r="CE16" s="55">
        <f>CE15/(CD15+CC15+CC9)</f>
        <v>5.0098193244305948E-3</v>
      </c>
      <c r="CF16" s="56">
        <f>CF15/(CE15+CD15+CC15+CC9)</f>
        <v>-4.3480129985090633E-2</v>
      </c>
      <c r="CG16" s="66"/>
      <c r="CH16" s="48" t="s">
        <v>37</v>
      </c>
      <c r="CI16" s="49">
        <f>(CI15/CI9)</f>
        <v>6.8212824010914053E-2</v>
      </c>
      <c r="CJ16" s="55">
        <f>CJ15/(CI15+CI9)</f>
        <v>-7.0972450282795113E-2</v>
      </c>
      <c r="CK16" s="55">
        <f>CK15/(CJ15+CI15+CI9)</f>
        <v>5.0098193244305948E-3</v>
      </c>
      <c r="CL16" s="56">
        <f>CL15/(CK15+CJ15+CI15+CI9)</f>
        <v>-4.3480129985090633E-2</v>
      </c>
      <c r="CN16" s="48" t="s">
        <v>37</v>
      </c>
      <c r="CO16" s="49">
        <f>(CO15/CO9)</f>
        <v>1.9808984789529492E-2</v>
      </c>
      <c r="CP16" s="55">
        <f>CP15/(CO15+CO9)</f>
        <v>-0.14862989941033647</v>
      </c>
      <c r="CQ16" s="55">
        <f>CQ15/(CP15+CO15+CO9)</f>
        <v>-2.5227541250764006E-2</v>
      </c>
      <c r="CR16" s="56">
        <f>CR15/(CQ15+CP15+CO15+CO9)</f>
        <v>0.23381505898028881</v>
      </c>
      <c r="CT16" s="48" t="s">
        <v>37</v>
      </c>
      <c r="CU16" s="49">
        <f>(CU15/CU9)</f>
        <v>9.9715099715098864E-3</v>
      </c>
      <c r="CV16" s="55">
        <f>CV15/(CU15+CU9)</f>
        <v>-6.6995768688292582E-3</v>
      </c>
      <c r="CW16" s="55">
        <f>CW15/(CV15+CU15+CU9)</f>
        <v>-1.072239971600986E-2</v>
      </c>
      <c r="CX16" s="56">
        <f>CX15/(CW15+CV15+CU15+CU9)</f>
        <v>0.22434552954200065</v>
      </c>
      <c r="CZ16" s="48" t="s">
        <v>37</v>
      </c>
      <c r="DA16" s="49">
        <f>(DA15/DA9)</f>
        <v>6.5513996706657002E-2</v>
      </c>
      <c r="DB16" s="55">
        <f>DB15/(DA15+DA9)</f>
        <v>-0.16911358869632387</v>
      </c>
      <c r="DC16" s="55">
        <f>DC15/(DB15+DA15+DA9)</f>
        <v>4.5845755280988304E-2</v>
      </c>
      <c r="DD16" s="56">
        <f>DD15/(DC15+DB15+DA15+DA9)</f>
        <v>8.7514216380649532E-2</v>
      </c>
      <c r="DF16" s="48" t="s">
        <v>37</v>
      </c>
      <c r="DG16" s="49">
        <f>(DG15/DG9)</f>
        <v>6.4806613522291334E-2</v>
      </c>
      <c r="DH16" s="55">
        <f>DH15/(DG15+DG9)</f>
        <v>-0.20768057673644821</v>
      </c>
      <c r="DI16" s="55">
        <f>DI15/(DH15+DG15+DG9)</f>
        <v>7.6018722659667692E-2</v>
      </c>
      <c r="DJ16" s="56">
        <f>DJ15/(DI15+DH15+DG15+DG9)</f>
        <v>4.1553329917306901E-3</v>
      </c>
      <c r="DL16" s="48" t="s">
        <v>37</v>
      </c>
      <c r="DM16" s="49">
        <f>(DM15/DM9)</f>
        <v>-0.36548728660960655</v>
      </c>
      <c r="DN16" s="55">
        <f>DN15/(DM15+DM9)</f>
        <v>1.6117964960851672</v>
      </c>
      <c r="DO16" s="55">
        <f>DO15/(DN15+DM15+DM9)</f>
        <v>0.10551409298846064</v>
      </c>
      <c r="DP16" s="56">
        <f>DP15/(DO15+DN15+DM15+DM9)</f>
        <v>0</v>
      </c>
      <c r="DR16" s="48" t="s">
        <v>37</v>
      </c>
      <c r="DS16" s="49">
        <f>(DS15/DS9)</f>
        <v>5.2560097786228506E-2</v>
      </c>
      <c r="DT16" s="55">
        <f>DT15/(DS15+DS9)</f>
        <v>-0.34141935483870961</v>
      </c>
      <c r="DU16" s="55">
        <f>DU15/(DT15+DS15+DS9)</f>
        <v>3.1054858934169125E-2</v>
      </c>
      <c r="DV16" s="56">
        <f>DV15/(DU15+DT15+DS15+DS9)</f>
        <v>8.2184450596142156E-2</v>
      </c>
      <c r="DX16" s="48" t="s">
        <v>37</v>
      </c>
      <c r="DY16" s="49">
        <f>(DY15/DY9)</f>
        <v>-3.9179262011314712E-2</v>
      </c>
      <c r="DZ16" s="55">
        <f>DZ15/(DY15+DY9)</f>
        <v>-0.12004569821601181</v>
      </c>
      <c r="EA16" s="55">
        <f>EA15/(DZ15+DY15+DY9)</f>
        <v>1.6442125237191633E-2</v>
      </c>
      <c r="EB16" s="56">
        <f>EB15/(EA15+DZ15+DY15+DY9)</f>
        <v>4.3071401165398336E-2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8.1310679611650546E-2</v>
      </c>
      <c r="D17" s="50">
        <f>SUM(C15:D15)/C9</f>
        <v>8.55582524271844E-2</v>
      </c>
      <c r="E17" s="50">
        <f>SUM(C15:E15)/C9</f>
        <v>0.10006088187702278</v>
      </c>
      <c r="F17" s="51">
        <f t="array" ref="F17">SUM(C15:F15/C9)</f>
        <v>0.27386731391585772</v>
      </c>
      <c r="H17" s="8" t="s">
        <v>42</v>
      </c>
      <c r="I17" s="50">
        <f>I15/I9</f>
        <v>4.3673012318029183E-2</v>
      </c>
      <c r="J17" s="50">
        <f>SUM(I15:J15)/I9</f>
        <v>-0.25391937290033595</v>
      </c>
      <c r="K17" s="50">
        <f>SUM(I15:K15)/I9</f>
        <v>-0.23208944568868989</v>
      </c>
      <c r="L17" s="51">
        <f t="array" ref="L17">SUM(I15:L15/I9)</f>
        <v>-0.19176931690929444</v>
      </c>
      <c r="N17" s="8" t="s">
        <v>42</v>
      </c>
      <c r="O17" s="50">
        <f>O15/O9</f>
        <v>3.7654654069438158E-3</v>
      </c>
      <c r="P17" s="50">
        <f>SUM(O15:P15)/O9</f>
        <v>-0.29115755920486147</v>
      </c>
      <c r="Q17" s="50">
        <f>SUM(O15:Q15)/O9</f>
        <v>3.8885592090136534E-2</v>
      </c>
      <c r="R17" s="51">
        <f t="array" ref="R17">SUM(O15:R15/O9)</f>
        <v>-0.27374769942848554</v>
      </c>
      <c r="T17" s="8" t="s">
        <v>42</v>
      </c>
      <c r="U17" s="50">
        <f>U15/U9</f>
        <v>1.6887527884969701E-16</v>
      </c>
      <c r="V17" s="50">
        <f>SUM(U15:V15)/U9</f>
        <v>-5.644682115270333E-2</v>
      </c>
      <c r="W17" s="50">
        <f>SUM(U15:W15)/U9</f>
        <v>-4.8244919786096241E-2</v>
      </c>
      <c r="X17" s="51">
        <f t="array" ref="X17">SUM(U15:X15/U9)</f>
        <v>1.937017231134873E-2</v>
      </c>
      <c r="Z17" s="8" t="s">
        <v>42</v>
      </c>
      <c r="AA17" s="50">
        <f>AA15/AA9</f>
        <v>2.8333333333333224E-2</v>
      </c>
      <c r="AB17" s="50">
        <f>SUM(AA15:AB15)/AA9</f>
        <v>-6.9166666666666723E-2</v>
      </c>
      <c r="AC17" s="50">
        <f>SUM(AA15:AC15)/AA9</f>
        <v>-6.0605555555555433E-2</v>
      </c>
      <c r="AD17" s="51">
        <f t="array" ref="AD17">SUM(AA15:AD15/AA9)</f>
        <v>-2.8750000000000102E-2</v>
      </c>
      <c r="AF17" s="8" t="s">
        <v>42</v>
      </c>
      <c r="AG17" s="50">
        <f>AG15/AG9</f>
        <v>-0.15670572367866478</v>
      </c>
      <c r="AH17" s="50">
        <f>SUM(AG15:AH15)/AG9</f>
        <v>-0.16269071904240059</v>
      </c>
      <c r="AI17" s="50">
        <f>SUM(AG15:AI15)/AG9</f>
        <v>-0.12622540672679761</v>
      </c>
      <c r="AJ17" s="51">
        <f t="array" ref="AJ17">SUM(AG15:AJ15/AG9)</f>
        <v>-0.16395515468262656</v>
      </c>
      <c r="AL17" s="8" t="s">
        <v>42</v>
      </c>
      <c r="AM17" s="50">
        <f>AM15/AM9</f>
        <v>-1.4008321775312138E-2</v>
      </c>
      <c r="AN17" s="50">
        <f>SUM(AM15:AN15)/AM9</f>
        <v>-0.14535367545076269</v>
      </c>
      <c r="AO17" s="50">
        <f>SUM(AM15:AO15)/AM9</f>
        <v>-0.14681054091539528</v>
      </c>
      <c r="AP17" s="51">
        <f t="array" ref="AP17">SUM(AM15:AP15/AM9)</f>
        <v>-5.0069348127600541E-2</v>
      </c>
      <c r="AR17" s="8" t="s">
        <v>42</v>
      </c>
      <c r="AS17" s="50">
        <f>AS15/AS9</f>
        <v>7.7185865271698559E-2</v>
      </c>
      <c r="AT17" s="50">
        <f>SUM(AS15:AT15)/AS9</f>
        <v>-7.0139852674282133E-2</v>
      </c>
      <c r="AU17" s="50">
        <f>SUM(AS15:AU15)/AS9</f>
        <v>0.82838016440696072</v>
      </c>
      <c r="AV17" s="51">
        <f t="array" ref="AV17">SUM(AS15:AV15/AS9)</f>
        <v>-9.1918437066296765E-2</v>
      </c>
      <c r="AW17" s="67"/>
      <c r="AX17" s="8" t="s">
        <v>42</v>
      </c>
      <c r="AY17" s="50">
        <f>AY15/AY9</f>
        <v>1.6573033707865063E-2</v>
      </c>
      <c r="AZ17" s="50">
        <f>SUM(AY15:AZ15)/AY9</f>
        <v>1.3202247191011202E-2</v>
      </c>
      <c r="BA17" s="50">
        <f>SUM(AY15:BA15)/AY9</f>
        <v>4.7514325842696853E-2</v>
      </c>
      <c r="BB17" s="51">
        <f t="array" ref="BB17">SUM(AY15:BB15/AY9)</f>
        <v>0.12808988764044948</v>
      </c>
      <c r="BC17" s="67"/>
      <c r="BD17" s="8" t="s">
        <v>42</v>
      </c>
      <c r="BE17" s="50">
        <f>BE15/BE9</f>
        <v>4.0856456194013797E-2</v>
      </c>
      <c r="BF17" s="50">
        <f>SUM(BE15:BF15)/BE9</f>
        <v>6.2049377321389633E-2</v>
      </c>
      <c r="BG17" s="50">
        <f>SUM(BE15:BG15)/BE9</f>
        <v>9.4995848809263872E-2</v>
      </c>
      <c r="BH17" s="51">
        <f t="array" ref="BH17">SUM(BE15:BH15/BE9)</f>
        <v>0.15272012235088489</v>
      </c>
      <c r="BJ17" s="8" t="s">
        <v>42</v>
      </c>
      <c r="BK17" s="50">
        <f>BK15/BK9</f>
        <v>0.73338368580060476</v>
      </c>
      <c r="BL17" s="50">
        <f>SUM(BK15:BL15)/BK9</f>
        <v>0.96299093655589163</v>
      </c>
      <c r="BM17" s="50">
        <f>SUM(BK15:BM15)/BK9</f>
        <v>1.0044527945619337</v>
      </c>
      <c r="BN17" s="51">
        <f t="array" ref="BN17">SUM(BK15:BN15/BK9)</f>
        <v>0.96638972809667711</v>
      </c>
      <c r="BP17" s="8" t="s">
        <v>42</v>
      </c>
      <c r="BQ17" s="50">
        <f>BQ15/BQ9</f>
        <v>-4.6222034613760885E-2</v>
      </c>
      <c r="BR17" s="50">
        <f>SUM(BQ15:BR15)/BQ9</f>
        <v>5.6352891515407538E-2</v>
      </c>
      <c r="BS17" s="50">
        <f>SUM(BQ15:BS15)/BQ9</f>
        <v>6.5652596032081151E-2</v>
      </c>
      <c r="BT17" s="51">
        <f t="array" ref="BT17">SUM(BQ15:BT15/BQ9)</f>
        <v>0.17560151962853557</v>
      </c>
      <c r="BV17" s="8" t="s">
        <v>42</v>
      </c>
      <c r="BW17" s="50">
        <f>BW15/BW9</f>
        <v>-1.1925708699902239E-2</v>
      </c>
      <c r="BX17" s="50">
        <f>SUM(BW15:BX15)/BW9</f>
        <v>-2.5219941348973592E-2</v>
      </c>
      <c r="BY17" s="50">
        <f>SUM(BW15:BY15)/BW9</f>
        <v>-4.3588074291300037E-2</v>
      </c>
      <c r="BZ17" s="51">
        <f t="array" ref="BZ17">SUM(BW15:BZ15/BW9)</f>
        <v>7.5464320625610939E-2</v>
      </c>
      <c r="CA17" s="67"/>
      <c r="CB17" s="8" t="s">
        <v>42</v>
      </c>
      <c r="CC17" s="50">
        <f>CC15/CC9</f>
        <v>-1.5592515592515691E-2</v>
      </c>
      <c r="CD17" s="50">
        <f>SUM(CC15:CD15)/CC9</f>
        <v>-0.11781011781011776</v>
      </c>
      <c r="CE17" s="50">
        <f>SUM(CC15:CE15)/CC9</f>
        <v>-0.11339050589050574</v>
      </c>
      <c r="CF17" s="51">
        <f t="array" ref="CF17">SUM(CC15:CF15/CC9)</f>
        <v>-0.15194040194040198</v>
      </c>
      <c r="CG17" s="67"/>
      <c r="CH17" s="8" t="s">
        <v>42</v>
      </c>
      <c r="CI17" s="50">
        <f>CI15/CI9</f>
        <v>6.8212824010914053E-2</v>
      </c>
      <c r="CJ17" s="50">
        <f>SUM(CI15:CJ15)/CI9</f>
        <v>-7.6008575326447191E-3</v>
      </c>
      <c r="CK17" s="50">
        <f>SUM(CI15:CK15)/CI9</f>
        <v>-2.6291171311634124E-3</v>
      </c>
      <c r="CL17" s="51">
        <f t="array" ref="CL17">SUM(CI15:CL15/CI9)</f>
        <v>-4.5994932761645013E-2</v>
      </c>
      <c r="CN17" s="8" t="s">
        <v>42</v>
      </c>
      <c r="CO17" s="50">
        <f>CO15/CO9</f>
        <v>1.9808984789529492E-2</v>
      </c>
      <c r="CP17" s="50">
        <f>SUM(CO15:CP15)/CO9</f>
        <v>-0.13176512203749563</v>
      </c>
      <c r="CQ17" s="50">
        <f>SUM(CO15:CQ15)/CO9</f>
        <v>-0.15366855323664674</v>
      </c>
      <c r="CR17" s="51">
        <f t="array" ref="CR17">SUM(CO15:CR15/CO9)</f>
        <v>4.4216483905199833E-2</v>
      </c>
      <c r="CT17" s="8" t="s">
        <v>42</v>
      </c>
      <c r="CU17" s="50">
        <f>CU15/CU9</f>
        <v>9.9715099715098864E-3</v>
      </c>
      <c r="CV17" s="50">
        <f>SUM(CU15:CV15)/CU9</f>
        <v>3.2051282051282002E-3</v>
      </c>
      <c r="CW17" s="50">
        <f>SUM(CU15:CW15)/CU9</f>
        <v>-7.5516381766381003E-3</v>
      </c>
      <c r="CX17" s="51">
        <f t="array" ref="CX17">SUM(CU15:CX15/CU9)</f>
        <v>0.21509971509971509</v>
      </c>
      <c r="CZ17" s="8" t="s">
        <v>42</v>
      </c>
      <c r="DA17" s="50">
        <f>DA15/DA9</f>
        <v>6.5513996706657002E-2</v>
      </c>
      <c r="DB17" s="50">
        <f>SUM(DA15:DB15)/DA9</f>
        <v>-0.1146788990825688</v>
      </c>
      <c r="DC17" s="50">
        <f>SUM(DA15:DC15)/DA9</f>
        <v>-7.4090684544813101E-2</v>
      </c>
      <c r="DD17" s="51">
        <f t="array" ref="DD17">SUM(DA15:DD15/DA9)</f>
        <v>6.9395436367912233E-3</v>
      </c>
      <c r="DF17" s="8" t="s">
        <v>42</v>
      </c>
      <c r="DG17" s="50">
        <f>DG15/DG9</f>
        <v>6.4806613522291334E-2</v>
      </c>
      <c r="DH17" s="50">
        <f>SUM(DG15:DH15)/DG9</f>
        <v>-0.15633303808680246</v>
      </c>
      <c r="DI17" s="50">
        <f>SUM(DG15:DI15)/DG9</f>
        <v>-9.219855329199865E-2</v>
      </c>
      <c r="DJ17" s="51">
        <f t="array" ref="DJ17">SUM(DG15:DJ15/DG9)</f>
        <v>-8.8426335990552052E-2</v>
      </c>
      <c r="DL17" s="8" t="s">
        <v>42</v>
      </c>
      <c r="DM17" s="50">
        <f>DM15/DM9</f>
        <v>-0.36548728660960655</v>
      </c>
      <c r="DN17" s="50">
        <f>SUM(DM15:DN15)/DM9</f>
        <v>0.65721808155452166</v>
      </c>
      <c r="DO17" s="50">
        <f>SUM(DM15:DO15)/DM9</f>
        <v>0.83207794431382387</v>
      </c>
      <c r="DP17" s="51">
        <f t="array" ref="DP17">SUM(DM15:DP15/DM9)</f>
        <v>0.83207794431382376</v>
      </c>
      <c r="DR17" s="8" t="s">
        <v>42</v>
      </c>
      <c r="DS17" s="50">
        <f>DS15/DS9</f>
        <v>5.2560097786228506E-2</v>
      </c>
      <c r="DT17" s="50">
        <f>SUM(DS15:DT15)/DS9</f>
        <v>-0.30680429172891471</v>
      </c>
      <c r="DU17" s="50">
        <f>SUM(DS15:DU15)/DS9</f>
        <v>-0.28527719679478469</v>
      </c>
      <c r="DV17" s="51">
        <f t="array" ref="DV17">SUM(DS15:DV15/DS9)</f>
        <v>-0.22653809588482945</v>
      </c>
      <c r="DX17" s="8" t="s">
        <v>42</v>
      </c>
      <c r="DY17" s="50">
        <f>DY15/DY9</f>
        <v>-3.9179262011314712E-2</v>
      </c>
      <c r="DZ17" s="50">
        <f>SUM(DY15:DZ15)/DY9</f>
        <v>-0.15452165836359019</v>
      </c>
      <c r="EA17" s="50">
        <f>SUM(DY15:EA15)/DY9</f>
        <v>-0.14062019758507124</v>
      </c>
      <c r="EB17" s="51">
        <f t="array" ref="EB17">SUM(DY15:EB15/DY9)</f>
        <v>-0.10360550536181709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B7:F7"/>
    <mergeCell ref="H7:L7"/>
    <mergeCell ref="N7:R7"/>
    <mergeCell ref="AX7:BB7"/>
    <mergeCell ref="T7:X7"/>
    <mergeCell ref="Z7:AD7"/>
    <mergeCell ref="AF7:AJ7"/>
    <mergeCell ref="AL7:AP7"/>
    <mergeCell ref="AR7:AV7"/>
    <mergeCell ref="EJ7:EN7"/>
    <mergeCell ref="BD7:BH7"/>
    <mergeCell ref="BP7:BT7"/>
    <mergeCell ref="BV7:BZ7"/>
    <mergeCell ref="CN7:CR7"/>
    <mergeCell ref="CT7:CX7"/>
    <mergeCell ref="CZ7:DD7"/>
    <mergeCell ref="DF7:DJ7"/>
    <mergeCell ref="DL7:DP7"/>
    <mergeCell ref="DR7:DV7"/>
    <mergeCell ref="DX7:EB7"/>
    <mergeCell ref="ED7:EH7"/>
    <mergeCell ref="BJ7:BN7"/>
    <mergeCell ref="CB7:CF7"/>
    <mergeCell ref="CH7:CL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J17"/>
  <sheetViews>
    <sheetView topLeftCell="BA4" workbookViewId="0">
      <selection activeCell="BJ9" sqref="BJ9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2.71093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2.4257812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2.2851562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8.5703125" bestFit="1" customWidth="1"/>
    <col min="118" max="118" width="8.5703125" customWidth="1"/>
    <col min="119" max="120" width="7.42578125" bestFit="1" customWidth="1"/>
    <col min="121" max="121" width="0.85546875" customWidth="1"/>
    <col min="122" max="122" width="10.140625" customWidth="1"/>
    <col min="123" max="123" width="12.7109375" bestFit="1" customWidth="1"/>
    <col min="124" max="124" width="11.85546875" bestFit="1" customWidth="1"/>
    <col min="125" max="126" width="12.7109375" bestFit="1" customWidth="1"/>
    <col min="127" max="127" width="0.85546875" customWidth="1"/>
    <col min="128" max="129" width="10.140625" customWidth="1"/>
    <col min="131" max="131" width="10.425781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  <col min="265" max="265" width="0.85546875" customWidth="1"/>
    <col min="266" max="267" width="10.140625" customWidth="1"/>
  </cols>
  <sheetData>
    <row r="1" spans="2:270" x14ac:dyDescent="0.25">
      <c r="B1" s="38" t="s">
        <v>43</v>
      </c>
      <c r="C1" s="38"/>
    </row>
    <row r="2" spans="2:270" x14ac:dyDescent="0.25">
      <c r="B2" s="38" t="s">
        <v>44</v>
      </c>
      <c r="C2" s="38"/>
    </row>
    <row r="4" spans="2:270" x14ac:dyDescent="0.25">
      <c r="B4" s="38" t="s">
        <v>45</v>
      </c>
      <c r="C4" t="s">
        <v>46</v>
      </c>
    </row>
    <row r="5" spans="2:270" ht="14.45" customHeight="1" x14ac:dyDescent="0.25">
      <c r="B5" s="38" t="s">
        <v>47</v>
      </c>
      <c r="C5" t="s">
        <v>48</v>
      </c>
    </row>
    <row r="6" spans="2:270" ht="29.45" customHeight="1" x14ac:dyDescent="0.25">
      <c r="B6" s="38" t="s">
        <v>49</v>
      </c>
      <c r="C6" t="s">
        <v>53</v>
      </c>
    </row>
    <row r="7" spans="2:270" ht="15.75" x14ac:dyDescent="0.25">
      <c r="B7" s="71" t="s">
        <v>73</v>
      </c>
      <c r="C7" s="71"/>
      <c r="D7" s="71"/>
      <c r="E7" s="71"/>
      <c r="F7" s="71"/>
      <c r="H7" s="71" t="s">
        <v>72</v>
      </c>
      <c r="I7" s="71"/>
      <c r="J7" s="71"/>
      <c r="K7" s="71"/>
      <c r="L7" s="71"/>
      <c r="N7" s="71" t="s">
        <v>74</v>
      </c>
      <c r="O7" s="71"/>
      <c r="P7" s="71"/>
      <c r="Q7" s="71"/>
      <c r="R7" s="71"/>
      <c r="T7" s="71" t="s">
        <v>60</v>
      </c>
      <c r="U7" s="71"/>
      <c r="V7" s="71"/>
      <c r="W7" s="71"/>
      <c r="X7" s="71"/>
      <c r="Z7" s="71" t="s">
        <v>61</v>
      </c>
      <c r="AA7" s="71"/>
      <c r="AB7" s="71"/>
      <c r="AC7" s="71"/>
      <c r="AD7" s="71"/>
      <c r="AL7" s="71" t="s">
        <v>62</v>
      </c>
      <c r="AM7" s="71"/>
      <c r="AN7" s="71"/>
      <c r="AO7" s="71"/>
      <c r="AP7" s="71"/>
      <c r="AR7" s="71" t="s">
        <v>63</v>
      </c>
      <c r="AS7" s="71"/>
      <c r="AT7" s="71"/>
      <c r="AU7" s="71"/>
      <c r="AV7" s="71"/>
      <c r="AX7" s="71" t="s">
        <v>64</v>
      </c>
      <c r="AY7" s="71"/>
      <c r="AZ7" s="71"/>
      <c r="BA7" s="71"/>
      <c r="BB7" s="71"/>
      <c r="BD7" s="71" t="s">
        <v>65</v>
      </c>
      <c r="BE7" s="71"/>
      <c r="BF7" s="71"/>
      <c r="BG7" s="71"/>
      <c r="BH7" s="71"/>
      <c r="BI7" s="61"/>
      <c r="BJ7" s="71" t="s">
        <v>86</v>
      </c>
      <c r="BK7" s="71"/>
      <c r="BL7" s="71"/>
      <c r="BM7" s="71"/>
      <c r="BN7" s="71"/>
      <c r="BP7" s="71" t="s">
        <v>89</v>
      </c>
      <c r="BQ7" s="71"/>
      <c r="BR7" s="71"/>
      <c r="BS7" s="71"/>
      <c r="BT7" s="71"/>
      <c r="BV7" s="71" t="s">
        <v>66</v>
      </c>
      <c r="BW7" s="71"/>
      <c r="BX7" s="71"/>
      <c r="BY7" s="71"/>
      <c r="BZ7" s="71"/>
      <c r="CB7" s="71" t="s">
        <v>67</v>
      </c>
      <c r="CC7" s="71"/>
      <c r="CD7" s="71"/>
      <c r="CE7" s="71"/>
      <c r="CF7" s="71"/>
      <c r="CG7" s="61"/>
      <c r="CH7" s="71" t="s">
        <v>90</v>
      </c>
      <c r="CI7" s="71"/>
      <c r="CJ7" s="71"/>
      <c r="CK7" s="71"/>
      <c r="CL7" s="71"/>
      <c r="CM7" s="61"/>
      <c r="CN7" s="71" t="s">
        <v>91</v>
      </c>
      <c r="CO7" s="71"/>
      <c r="CP7" s="71"/>
      <c r="CQ7" s="71"/>
      <c r="CR7" s="71"/>
      <c r="CT7" s="71" t="s">
        <v>68</v>
      </c>
      <c r="CU7" s="71"/>
      <c r="CV7" s="71"/>
      <c r="CW7" s="71"/>
      <c r="CX7" s="71"/>
      <c r="CZ7" s="71" t="s">
        <v>69</v>
      </c>
      <c r="DA7" s="71"/>
      <c r="DB7" s="71"/>
      <c r="DC7" s="71"/>
      <c r="DD7" s="71"/>
      <c r="DF7" s="71" t="s">
        <v>70</v>
      </c>
      <c r="DG7" s="71"/>
      <c r="DH7" s="71"/>
      <c r="DI7" s="71"/>
      <c r="DJ7" s="71"/>
      <c r="DL7" s="71" t="s">
        <v>71</v>
      </c>
      <c r="DM7" s="71"/>
      <c r="DN7" s="71"/>
      <c r="DO7" s="71"/>
      <c r="DP7" s="71"/>
      <c r="DR7" s="71" t="s">
        <v>76</v>
      </c>
      <c r="DS7" s="71"/>
      <c r="DT7" s="71"/>
      <c r="DU7" s="71"/>
      <c r="DV7" s="71"/>
      <c r="DX7" s="71" t="s">
        <v>79</v>
      </c>
      <c r="DY7" s="71"/>
      <c r="DZ7" s="71"/>
      <c r="EA7" s="71"/>
      <c r="EB7" s="71"/>
      <c r="ED7" s="71" t="s">
        <v>80</v>
      </c>
      <c r="EE7" s="71"/>
      <c r="EF7" s="71"/>
      <c r="EG7" s="71"/>
      <c r="EH7" s="71"/>
      <c r="EJ7" s="71"/>
      <c r="EK7" s="71"/>
      <c r="EL7" s="71"/>
      <c r="EM7" s="71"/>
      <c r="EN7" s="71"/>
      <c r="EP7" s="71"/>
      <c r="EQ7" s="71"/>
      <c r="ER7" s="71"/>
      <c r="ES7" s="71"/>
      <c r="ET7" s="71"/>
      <c r="EV7" s="71"/>
      <c r="EW7" s="71"/>
      <c r="EX7" s="71"/>
      <c r="EY7" s="71"/>
      <c r="EZ7" s="71"/>
      <c r="FB7" s="71"/>
      <c r="FC7" s="71"/>
      <c r="FD7" s="71"/>
      <c r="FE7" s="71"/>
      <c r="FF7" s="71"/>
      <c r="FH7" s="71"/>
      <c r="FI7" s="71"/>
      <c r="FJ7" s="71"/>
      <c r="FK7" s="71"/>
      <c r="FL7" s="71"/>
      <c r="FN7" s="71"/>
      <c r="FO7" s="71"/>
      <c r="FP7" s="71"/>
      <c r="FQ7" s="71"/>
      <c r="FR7" s="71"/>
      <c r="FT7" s="71"/>
      <c r="FU7" s="71"/>
      <c r="FV7" s="71"/>
      <c r="FW7" s="71"/>
      <c r="FX7" s="71"/>
      <c r="FZ7" s="71"/>
      <c r="GA7" s="71"/>
      <c r="GB7" s="71"/>
      <c r="GC7" s="71"/>
      <c r="GD7" s="71"/>
      <c r="GF7" s="71"/>
      <c r="GG7" s="71"/>
      <c r="GH7" s="71"/>
      <c r="GI7" s="71"/>
      <c r="GJ7" s="71"/>
      <c r="GL7" s="71"/>
      <c r="GM7" s="71"/>
      <c r="GN7" s="71"/>
      <c r="GO7" s="71"/>
      <c r="GP7" s="71"/>
      <c r="GR7" s="71"/>
      <c r="GS7" s="71"/>
      <c r="GT7" s="71"/>
      <c r="GU7" s="71"/>
      <c r="GV7" s="71"/>
      <c r="GX7" s="71"/>
      <c r="GY7" s="71"/>
      <c r="GZ7" s="71"/>
      <c r="HA7" s="71"/>
      <c r="HB7" s="71"/>
      <c r="HD7" s="71"/>
      <c r="HE7" s="71"/>
      <c r="HF7" s="71"/>
      <c r="HG7" s="71"/>
      <c r="HH7" s="71"/>
      <c r="HJ7" s="71"/>
      <c r="HK7" s="71"/>
      <c r="HL7" s="71"/>
      <c r="HM7" s="71"/>
      <c r="HN7" s="71"/>
      <c r="HP7" s="71"/>
      <c r="HQ7" s="71"/>
      <c r="HR7" s="71"/>
      <c r="HS7" s="71"/>
      <c r="HT7" s="71"/>
      <c r="HV7" s="71"/>
      <c r="HW7" s="71"/>
      <c r="HX7" s="71"/>
      <c r="HY7" s="71"/>
      <c r="HZ7" s="71"/>
      <c r="IB7" s="71"/>
      <c r="IC7" s="71"/>
      <c r="ID7" s="71"/>
      <c r="IE7" s="71"/>
      <c r="IF7" s="71"/>
      <c r="IH7" s="71"/>
      <c r="II7" s="71"/>
      <c r="IJ7" s="71"/>
      <c r="IK7" s="71"/>
      <c r="IL7" s="71"/>
      <c r="IN7" s="71"/>
      <c r="IO7" s="71"/>
      <c r="IP7" s="71"/>
      <c r="IQ7" s="71"/>
      <c r="IR7" s="71"/>
      <c r="IT7" s="71"/>
      <c r="IU7" s="71"/>
      <c r="IV7" s="71"/>
      <c r="IW7" s="71"/>
      <c r="IX7" s="71"/>
      <c r="IZ7" s="71"/>
      <c r="JA7" s="71"/>
      <c r="JB7" s="71"/>
      <c r="JC7" s="71"/>
      <c r="JD7" s="71"/>
      <c r="JF7" s="71"/>
      <c r="JG7" s="71"/>
      <c r="JH7" s="71"/>
      <c r="JI7" s="71"/>
      <c r="JJ7" s="71"/>
    </row>
    <row r="8" spans="2:270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 t="s">
        <v>50</v>
      </c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  <c r="JF8" s="39"/>
      <c r="JG8" s="31"/>
      <c r="JH8" s="31"/>
      <c r="JI8" s="31"/>
    </row>
    <row r="9" spans="2:270" ht="15.75" thickBot="1" x14ac:dyDescent="0.3">
      <c r="B9" s="40" t="str">
        <f>CONCATENATE("Current Bill"," ",[3]Summary!$H$13)</f>
        <v>Current Bill 1.32000000000008</v>
      </c>
      <c r="C9" s="41">
        <f>[3]Summary!$H$7</f>
        <v>326.27999999999997</v>
      </c>
      <c r="D9" s="41"/>
      <c r="E9" s="41"/>
      <c r="H9" s="40" t="str">
        <f>CONCATENATE("Current Bill"," ",[2]Summary!$H$13)</f>
        <v>Current Bill 13.8000000000002</v>
      </c>
      <c r="I9" s="41">
        <f>[2]Summary!$H$7</f>
        <v>701.04</v>
      </c>
      <c r="J9" s="41"/>
      <c r="K9" s="41"/>
      <c r="N9" s="40" t="str">
        <f>CONCATENATE("Current Bill"," ",[1]Summary!$H$13)</f>
        <v>Current Bill -76.9748279999998</v>
      </c>
      <c r="O9" s="41">
        <f>[1]Summary!$H$7</f>
        <v>913.25482799999997</v>
      </c>
      <c r="P9" s="41"/>
      <c r="Q9" s="41"/>
      <c r="T9" s="40" t="str">
        <f>CONCATENATE("Current Bill"," ",[4]Summary!$H$13)</f>
        <v>Current Bill -13.92</v>
      </c>
      <c r="U9" s="41">
        <f>[4]Summary!$H$7</f>
        <v>809.88000000000011</v>
      </c>
      <c r="V9" s="41"/>
      <c r="W9" s="41"/>
      <c r="Z9" s="40" t="str">
        <f>CONCATENATE("Current Bill"," ",[5]Summary!$H$13)</f>
        <v>Current Bill 20.9999999999999</v>
      </c>
      <c r="AA9" s="41">
        <f>[5]Summary!$H$7</f>
        <v>697.56000000000006</v>
      </c>
      <c r="AB9" s="41"/>
      <c r="AC9" s="41"/>
      <c r="AL9" s="40" t="str">
        <f>CONCATENATE("Current Bill"," ",[6]Summary!$H$13)</f>
        <v>Current Bill -312.48</v>
      </c>
      <c r="AM9" s="41">
        <f>[6]Summary!$H$7</f>
        <v>1259.5199999999998</v>
      </c>
      <c r="AN9" s="41"/>
      <c r="AO9" s="41"/>
      <c r="AR9" s="40" t="str">
        <f>CONCATENATE("Current Bill"," ",[7]Summary!$H$13)</f>
        <v>Current Bill -9.23999999999995</v>
      </c>
      <c r="AS9" s="41">
        <f>[7]Summary!$H$7</f>
        <v>607.43999999999994</v>
      </c>
      <c r="AT9" s="41"/>
      <c r="AU9" s="41"/>
      <c r="AX9" s="40" t="str">
        <f>CONCATENATE("Current Bill"," ",[8]Summary!$H$13)</f>
        <v>Current Bill 18.1199999999999</v>
      </c>
      <c r="AY9" s="41">
        <f>[8]Summary!$H$7</f>
        <v>799.80000000000007</v>
      </c>
      <c r="AZ9" s="41"/>
      <c r="BA9" s="41"/>
      <c r="BD9" s="40" t="str">
        <f>CONCATENATE("Current Bill"," ",[9]Summary!$H$13)</f>
        <v>Current Bill 225.84</v>
      </c>
      <c r="BE9" s="41">
        <f>[9]Summary!$H$7</f>
        <v>150.96000000000004</v>
      </c>
      <c r="BF9" s="41"/>
      <c r="BG9" s="41"/>
      <c r="BJ9" s="40" t="s">
        <v>95</v>
      </c>
      <c r="BK9" s="41">
        <f>'[10]Summary_NVR-CH'!$H$7</f>
        <v>301.07999999999993</v>
      </c>
      <c r="BL9" s="41"/>
      <c r="BM9" s="41"/>
      <c r="BP9" s="40" t="str">
        <f>CONCATENATE("Current Bill"," ",[20]Summary!$H$13)</f>
        <v>Current Bill 6.60000000000014</v>
      </c>
      <c r="BQ9" s="41">
        <f>'[10]Summary_NVR-ORO'!$H$7</f>
        <v>366.11999999999995</v>
      </c>
      <c r="BR9" s="41"/>
      <c r="BS9" s="41"/>
      <c r="BV9" s="40" t="str">
        <f>CONCATENATE("Current Bill"," ",[11]Summary!$H$13)</f>
        <v>Current Bill -29.88</v>
      </c>
      <c r="BW9" s="41">
        <f>[11]Summary!$H$7</f>
        <v>487.32</v>
      </c>
      <c r="BX9" s="41"/>
      <c r="BY9" s="41"/>
      <c r="CB9" s="40" t="str">
        <f>CONCATENATE("Current Bill"," ",[12]Summary!$H$13)</f>
        <v>Current Bill -13.92</v>
      </c>
      <c r="CC9" s="41">
        <f>[12]Summary!$H$7</f>
        <v>490.07999999999993</v>
      </c>
      <c r="CD9" s="41"/>
      <c r="CE9" s="41"/>
      <c r="CH9" s="40" t="str">
        <f>CONCATENATE("Current Bill"," ",[21]Summary!$H$13)</f>
        <v>Current Bill -18.84</v>
      </c>
      <c r="CI9" s="41">
        <f>'[14]Summary_SBR-DOM'!$H$7</f>
        <v>523.19999999999993</v>
      </c>
      <c r="CJ9" s="41"/>
      <c r="CK9" s="41"/>
      <c r="CN9" s="40" t="str">
        <f>CONCATENATE("Current Bill"," ",[22]Summary!$H$13)</f>
        <v>Current Bill 26.64</v>
      </c>
      <c r="CO9" s="41">
        <f>'[14]Summary_SBR-HR'!$H$7</f>
        <v>441</v>
      </c>
      <c r="CP9" s="41"/>
      <c r="CQ9" s="41"/>
      <c r="CT9" s="40" t="str">
        <f>CONCATENATE("Current Bill"," ",[13]Summary!$H$13)</f>
        <v>Current Bill 28.0799999999999</v>
      </c>
      <c r="CU9" s="41">
        <f>[13]Summary!$H$7</f>
        <v>490.44000000000005</v>
      </c>
      <c r="CV9" s="41"/>
      <c r="CW9" s="41"/>
      <c r="CZ9" s="40" t="str">
        <f>CONCATENATE("Current Bill"," ",[15]Summary!$H$13)</f>
        <v>Current Bill -2.16000000000004</v>
      </c>
      <c r="DA9" s="41">
        <f>[15]Summary!$H$7</f>
        <v>267.95999999999998</v>
      </c>
      <c r="DB9" s="41"/>
      <c r="DC9" s="41"/>
      <c r="DF9" s="40" t="str">
        <f>CONCATENATE("Current Bill"," ",[16]Summary!$H$13)</f>
        <v>Current Bill 44.0399999999999</v>
      </c>
      <c r="DG9" s="41">
        <f>[16]Summary!$H$7</f>
        <v>589.56000000000006</v>
      </c>
      <c r="DH9" s="41"/>
      <c r="DI9" s="41"/>
      <c r="DL9" s="40" t="str">
        <f>CONCATENATE("Current Bill"," ",[17]Summary!$H$13)</f>
        <v>Current Bill 38.1600000000001</v>
      </c>
      <c r="DM9" s="41">
        <f>[17]Summary!$H$7</f>
        <v>589.44000000000005</v>
      </c>
      <c r="DN9" s="41"/>
      <c r="DO9" s="41"/>
      <c r="DR9" s="40" t="str">
        <f>CONCATENATE("Current Bill"," ",[18]Summary!$H$13)</f>
        <v>Current Bill -767072.52</v>
      </c>
      <c r="DS9" s="41">
        <f>[18]Summary!$H$7</f>
        <v>2054241.96</v>
      </c>
      <c r="DT9" s="41"/>
      <c r="DU9" s="41"/>
      <c r="DX9" s="40" t="str">
        <f>CONCATENATE("Current Bill"," ",[19]Summary!$H$13)</f>
        <v>Current Bill 36.9600000000001</v>
      </c>
      <c r="DY9" s="41">
        <f>[19]Summary!$H$7</f>
        <v>740.52</v>
      </c>
      <c r="DZ9" s="41"/>
      <c r="EA9" s="41"/>
      <c r="ED9" s="40" t="str">
        <f>CONCATENATE("Current Bill"," ",[19]Summary_PV!$H$13)</f>
        <v>Current Bill -59.28</v>
      </c>
      <c r="EE9" s="41">
        <f>[19]Summary_PV!$H$7</f>
        <v>955.92</v>
      </c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  <c r="JF9" s="40"/>
      <c r="JG9" s="41"/>
      <c r="JH9" s="41"/>
      <c r="JI9" s="41"/>
    </row>
    <row r="10" spans="2:270" x14ac:dyDescent="0.25">
      <c r="B10" s="42"/>
      <c r="C10" s="47">
        <f>[3]Summary!$B$8</f>
        <v>2023</v>
      </c>
      <c r="D10" s="47">
        <f>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I10" s="64"/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M10" s="64"/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>
        <f>$C$10</f>
        <v>2023</v>
      </c>
      <c r="EF10" s="47">
        <f>$D$10</f>
        <v>2024</v>
      </c>
      <c r="EG10" s="47">
        <f>$E$10</f>
        <v>2025</v>
      </c>
      <c r="EH10" s="52">
        <f>$F$10</f>
        <v>2026</v>
      </c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  <c r="JF10" s="42"/>
      <c r="JG10" s="47"/>
      <c r="JH10" s="47"/>
      <c r="JI10" s="47"/>
      <c r="JJ10" s="52"/>
    </row>
    <row r="11" spans="2:270" x14ac:dyDescent="0.25">
      <c r="B11" s="5" t="s">
        <v>55</v>
      </c>
      <c r="C11" s="41">
        <f>[3]Summary!$H9</f>
        <v>1.3200000000000784</v>
      </c>
      <c r="D11" s="41">
        <f>[3]Summary!$I9</f>
        <v>82.319999999999908</v>
      </c>
      <c r="E11" s="41">
        <f>[3]Summary!$J9</f>
        <v>0</v>
      </c>
      <c r="F11" s="43">
        <f>[3]Summary!$K9</f>
        <v>0</v>
      </c>
      <c r="H11" s="5" t="s">
        <v>55</v>
      </c>
      <c r="I11" s="41">
        <f>[2]Summary!$H9</f>
        <v>13.800000000000153</v>
      </c>
      <c r="J11" s="41">
        <f>[2]Summary!$I9</f>
        <v>-299.16000000000008</v>
      </c>
      <c r="K11" s="41">
        <f>[2]Summary!$J9</f>
        <v>0</v>
      </c>
      <c r="L11" s="43">
        <f>[2]Summary!$K9</f>
        <v>0</v>
      </c>
      <c r="N11" s="5" t="s">
        <v>55</v>
      </c>
      <c r="O11" s="41">
        <f>[1]Summary!$H9</f>
        <v>-76.974827999999832</v>
      </c>
      <c r="P11" s="41">
        <f>[1]Summary!$I9</f>
        <v>-327.00000000000011</v>
      </c>
      <c r="Q11" s="41">
        <f>[1]Summary!$J9</f>
        <v>0</v>
      </c>
      <c r="R11" s="43">
        <f>[1]Summary!$K9</f>
        <v>0</v>
      </c>
      <c r="T11" s="5" t="s">
        <v>55</v>
      </c>
      <c r="U11" s="41">
        <f>[4]Summary!$H9</f>
        <v>-13.919999999999959</v>
      </c>
      <c r="V11" s="41">
        <f>[4]Summary!$I9</f>
        <v>-255.72000000000003</v>
      </c>
      <c r="W11" s="41">
        <f>[4]Summary!$J9</f>
        <v>0</v>
      </c>
      <c r="X11" s="43">
        <f>[4]Summary!$K9</f>
        <v>0</v>
      </c>
      <c r="Z11" s="5" t="s">
        <v>55</v>
      </c>
      <c r="AA11" s="41">
        <f>[5]Summary!$H9</f>
        <v>20.999999999999915</v>
      </c>
      <c r="AB11" s="41">
        <f>[5]Summary!$I9</f>
        <v>-236.87999999999994</v>
      </c>
      <c r="AC11" s="41">
        <f>[5]Summary!$J9</f>
        <v>0</v>
      </c>
      <c r="AD11" s="43">
        <f>[5]Summary!$K9</f>
        <v>0</v>
      </c>
      <c r="AL11" s="5" t="s">
        <v>55</v>
      </c>
      <c r="AM11" s="41">
        <f>[6]Summary!$H9</f>
        <v>-312.4799999999999</v>
      </c>
      <c r="AN11" s="41">
        <f>[6]Summary!$I9</f>
        <v>-119.27999999999963</v>
      </c>
      <c r="AO11" s="41">
        <f>[6]Summary!$J9</f>
        <v>0</v>
      </c>
      <c r="AP11" s="43">
        <f>[6]Summary!$K9</f>
        <v>0</v>
      </c>
      <c r="AR11" s="5" t="s">
        <v>55</v>
      </c>
      <c r="AS11" s="41">
        <f>[7]Summary!$H9</f>
        <v>-9.2399999999999523</v>
      </c>
      <c r="AT11" s="41">
        <f>[7]Summary!$I9</f>
        <v>-124.19999999999993</v>
      </c>
      <c r="AU11" s="41">
        <f>[7]Summary!$J9</f>
        <v>0</v>
      </c>
      <c r="AV11" s="43">
        <f>[7]Summary!$K9</f>
        <v>0</v>
      </c>
      <c r="AX11" s="5" t="s">
        <v>55</v>
      </c>
      <c r="AY11" s="41">
        <f>[8]Summary!$H9</f>
        <v>18.119999999999891</v>
      </c>
      <c r="AZ11" s="41">
        <f>[8]Summary!$I9</f>
        <v>-338.87999999999994</v>
      </c>
      <c r="BA11" s="41">
        <f>[8]Summary!$J9</f>
        <v>0</v>
      </c>
      <c r="BB11" s="43">
        <f>[8]Summary!$K9</f>
        <v>0</v>
      </c>
      <c r="BD11" s="5" t="s">
        <v>55</v>
      </c>
      <c r="BE11" s="41">
        <f>[9]Summary!$H9</f>
        <v>225.84</v>
      </c>
      <c r="BF11" s="41">
        <f>[9]Summary!$I9</f>
        <v>-60.000000000000085</v>
      </c>
      <c r="BG11" s="41">
        <f>[9]Summary!$J9</f>
        <v>0</v>
      </c>
      <c r="BH11" s="43">
        <f>[9]Summary!$K9</f>
        <v>0</v>
      </c>
      <c r="BI11" s="41"/>
      <c r="BJ11" s="5" t="s">
        <v>55</v>
      </c>
      <c r="BK11" s="41">
        <f>'[10]Summary_NVR-CH'!$H$9</f>
        <v>-4.9199999999999164</v>
      </c>
      <c r="BL11" s="41">
        <f>'[10]Summary_NVR-CH'!$I$9</f>
        <v>-80.280000000000015</v>
      </c>
      <c r="BM11" s="41">
        <f>'[10]Summary_NVR-CH'!$J$9</f>
        <v>0</v>
      </c>
      <c r="BN11" s="43">
        <f>'[10]Summary_NVR-CH'!$K$9</f>
        <v>0</v>
      </c>
      <c r="BP11" s="5" t="s">
        <v>55</v>
      </c>
      <c r="BQ11" s="41">
        <f>'[10]Summary_NVR-ORO'!$H$9</f>
        <v>6.6000000000001364</v>
      </c>
      <c r="BR11" s="41">
        <f>'[10]Summary_NVR-ORO'!$I$9</f>
        <v>-78.120000000000061</v>
      </c>
      <c r="BS11" s="41">
        <f>'[10]Summary_NVR-ORO'!$J$9</f>
        <v>0</v>
      </c>
      <c r="BT11" s="43">
        <f>'[10]Summary_NVR-ORO'!$K$9</f>
        <v>0</v>
      </c>
      <c r="BV11" s="5" t="s">
        <v>55</v>
      </c>
      <c r="BW11" s="41">
        <f>[11]Summary!$H9</f>
        <v>-29.880000000000024</v>
      </c>
      <c r="BX11" s="41">
        <f>[11]Summary!$I9</f>
        <v>-80.039999999999893</v>
      </c>
      <c r="BY11" s="41">
        <f>[11]Summary!$J9</f>
        <v>0</v>
      </c>
      <c r="BZ11" s="43">
        <f>[11]Summary!$K9</f>
        <v>0</v>
      </c>
      <c r="CB11" s="5" t="s">
        <v>55</v>
      </c>
      <c r="CC11" s="41">
        <f>[12]Summary!$H9</f>
        <v>-13.920000000000044</v>
      </c>
      <c r="CD11" s="41">
        <f>[12]Summary!$I9</f>
        <v>-73.07999999999987</v>
      </c>
      <c r="CE11" s="41">
        <f>[12]Summary!$J9</f>
        <v>0</v>
      </c>
      <c r="CF11" s="43">
        <f>[12]Summary!$K9</f>
        <v>0</v>
      </c>
      <c r="CG11" s="41"/>
      <c r="CH11" s="5" t="s">
        <v>55</v>
      </c>
      <c r="CI11" s="41">
        <f>'[14]Summary_SBR-DOM'!$H$9</f>
        <v>-18.840000000000003</v>
      </c>
      <c r="CJ11" s="41">
        <f>'[14]Summary_SBR-DOM'!$I$9</f>
        <v>-70.079999999999956</v>
      </c>
      <c r="CK11" s="41">
        <f>'[14]Summary_SBR-DOM'!$J$9</f>
        <v>0</v>
      </c>
      <c r="CL11" s="43">
        <f>'[14]Summary_SBR-DOM'!$K$9</f>
        <v>0</v>
      </c>
      <c r="CM11" s="41"/>
      <c r="CN11" s="5" t="s">
        <v>55</v>
      </c>
      <c r="CO11" s="41">
        <f>'[14]Summary_SBR-HR'!$H$9</f>
        <v>26.639999999999986</v>
      </c>
      <c r="CP11" s="41">
        <f>'[14]Summary_SBR-HR'!$I$9</f>
        <v>-18.720000000000027</v>
      </c>
      <c r="CQ11" s="41">
        <f>'[14]Summary_SBR-HR'!$J$9</f>
        <v>0</v>
      </c>
      <c r="CR11" s="43">
        <f>'[14]Summary_SBR-HR'!$K$9</f>
        <v>0</v>
      </c>
      <c r="CT11" s="5" t="s">
        <v>55</v>
      </c>
      <c r="CU11" s="41">
        <f>[13]Summary!$H9</f>
        <v>28.07999999999987</v>
      </c>
      <c r="CV11" s="41">
        <f>[13]Summary!$I9</f>
        <v>-62.039999999999765</v>
      </c>
      <c r="CW11" s="41">
        <f>[13]Summary!$J9</f>
        <v>0</v>
      </c>
      <c r="CX11" s="43">
        <f>[13]Summary!$K9</f>
        <v>0</v>
      </c>
      <c r="CZ11" s="5" t="s">
        <v>55</v>
      </c>
      <c r="DA11" s="41">
        <f>[15]Summary!$H9</f>
        <v>-2.1600000000000392</v>
      </c>
      <c r="DB11" s="41">
        <f>[15]Summary!$I9</f>
        <v>-68.27999999999993</v>
      </c>
      <c r="DC11" s="41">
        <f>[15]Summary!$J9</f>
        <v>0</v>
      </c>
      <c r="DD11" s="43">
        <f>[15]Summary!$K9</f>
        <v>0</v>
      </c>
      <c r="DF11" s="5" t="s">
        <v>55</v>
      </c>
      <c r="DG11" s="41">
        <f>[16]Summary!$H9</f>
        <v>44.039999999999935</v>
      </c>
      <c r="DH11" s="41">
        <f>[16]Summary!$I9</f>
        <v>-262.79999999999995</v>
      </c>
      <c r="DI11" s="41">
        <f>[16]Summary!$J9</f>
        <v>0</v>
      </c>
      <c r="DJ11" s="43">
        <f>[16]Summary!$K9</f>
        <v>0</v>
      </c>
      <c r="DL11" s="5" t="s">
        <v>55</v>
      </c>
      <c r="DM11" s="41">
        <f>[17]Summary!$H9</f>
        <v>38.160000000000082</v>
      </c>
      <c r="DN11" s="41">
        <f>[17]Summary!$I9</f>
        <v>-251.88000000000011</v>
      </c>
      <c r="DO11" s="41">
        <f>[17]Summary!$J9</f>
        <v>0</v>
      </c>
      <c r="DP11" s="43">
        <f>[17]Summary!$K9</f>
        <v>0</v>
      </c>
      <c r="DR11" s="5" t="s">
        <v>55</v>
      </c>
      <c r="DS11" s="41">
        <f>[18]Summary!$H9</f>
        <v>-767072.52</v>
      </c>
      <c r="DT11" s="41">
        <f>[18]Summary!$I9</f>
        <v>2096805.84</v>
      </c>
      <c r="DU11" s="41">
        <f>[18]Summary!$J9</f>
        <v>0</v>
      </c>
      <c r="DV11" s="43">
        <f>[18]Summary!$K9</f>
        <v>0</v>
      </c>
      <c r="DX11" s="5" t="s">
        <v>55</v>
      </c>
      <c r="DY11" s="41">
        <f>[19]Summary!$H9</f>
        <v>36.960000000000065</v>
      </c>
      <c r="DZ11" s="41">
        <f>[19]Summary!$I9</f>
        <v>-249.12000000000015</v>
      </c>
      <c r="EA11" s="41">
        <f>[19]Summary!$J9</f>
        <v>0</v>
      </c>
      <c r="EB11" s="43">
        <f>[19]Summary!$K9</f>
        <v>0</v>
      </c>
      <c r="ED11" s="5" t="s">
        <v>55</v>
      </c>
      <c r="EE11" s="41">
        <f>[19]Summary_PV!$H9</f>
        <v>-59.279999999999973</v>
      </c>
      <c r="EF11" s="41">
        <f>[19]Summary_PV!$I9</f>
        <v>-250.08000000000004</v>
      </c>
      <c r="EG11" s="41">
        <f>[19]Summary_PV!$J9</f>
        <v>0</v>
      </c>
      <c r="EH11" s="43">
        <f>[19]Summary_PV!$K9</f>
        <v>0</v>
      </c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  <c r="JF11" s="5"/>
      <c r="JG11" s="41"/>
      <c r="JH11" s="41"/>
      <c r="JI11" s="41"/>
      <c r="JJ11" s="43"/>
    </row>
    <row r="12" spans="2:270" x14ac:dyDescent="0.25">
      <c r="B12" s="5" t="s">
        <v>56</v>
      </c>
      <c r="C12" s="41">
        <f>[3]Summary!$H10</f>
        <v>0</v>
      </c>
      <c r="D12" s="41">
        <f>[3]Summary!$I10</f>
        <v>0</v>
      </c>
      <c r="E12" s="41">
        <f>[3]Summary!$J10</f>
        <v>0</v>
      </c>
      <c r="F12" s="43">
        <f>[3]Summary!$K10</f>
        <v>0</v>
      </c>
      <c r="H12" s="5" t="s">
        <v>56</v>
      </c>
      <c r="I12" s="41">
        <f>[2]Summary!$H10</f>
        <v>0</v>
      </c>
      <c r="J12" s="41">
        <f>[2]Summary!$I10</f>
        <v>0</v>
      </c>
      <c r="K12" s="41">
        <f>[2]Summary!$J10</f>
        <v>0</v>
      </c>
      <c r="L12" s="43">
        <f>[2]Summary!$K10</f>
        <v>0</v>
      </c>
      <c r="N12" s="5" t="s">
        <v>56</v>
      </c>
      <c r="O12" s="41">
        <f>[1]Summary!$H10</f>
        <v>0</v>
      </c>
      <c r="P12" s="41">
        <f>[1]Summary!$I10</f>
        <v>0</v>
      </c>
      <c r="Q12" s="41">
        <f>[1]Summary!$J10</f>
        <v>0</v>
      </c>
      <c r="R12" s="43">
        <f>[1]Summary!$K10</f>
        <v>0</v>
      </c>
      <c r="T12" s="5" t="s">
        <v>56</v>
      </c>
      <c r="U12" s="41">
        <f>[4]Summary!$H10</f>
        <v>0</v>
      </c>
      <c r="V12" s="41">
        <f>[4]Summary!$I10</f>
        <v>0</v>
      </c>
      <c r="W12" s="41">
        <f>[4]Summary!$J10</f>
        <v>0</v>
      </c>
      <c r="X12" s="43">
        <f>[4]Summary!$K10</f>
        <v>0</v>
      </c>
      <c r="Z12" s="5" t="s">
        <v>56</v>
      </c>
      <c r="AA12" s="41">
        <f>[5]Summary!$H10</f>
        <v>0</v>
      </c>
      <c r="AB12" s="41">
        <f>[5]Summary!$I10</f>
        <v>0</v>
      </c>
      <c r="AC12" s="41">
        <f>[5]Summary!$J10</f>
        <v>0</v>
      </c>
      <c r="AD12" s="43">
        <f>[5]Summary!$K10</f>
        <v>0</v>
      </c>
      <c r="AL12" s="5" t="s">
        <v>56</v>
      </c>
      <c r="AM12" s="41">
        <f>[6]Summary!$H10</f>
        <v>0</v>
      </c>
      <c r="AN12" s="41">
        <f>[6]Summary!$I10</f>
        <v>0</v>
      </c>
      <c r="AO12" s="41">
        <f>[6]Summary!$J10</f>
        <v>0</v>
      </c>
      <c r="AP12" s="43">
        <f>[6]Summary!$K10</f>
        <v>0</v>
      </c>
      <c r="AR12" s="5" t="s">
        <v>56</v>
      </c>
      <c r="AS12" s="41">
        <f>[7]Summary!$H10</f>
        <v>0</v>
      </c>
      <c r="AT12" s="41">
        <f>[7]Summary!$I10</f>
        <v>0</v>
      </c>
      <c r="AU12" s="41">
        <f>[7]Summary!$J10</f>
        <v>0</v>
      </c>
      <c r="AV12" s="43">
        <f>[7]Summary!$K10</f>
        <v>0</v>
      </c>
      <c r="AX12" s="5" t="s">
        <v>56</v>
      </c>
      <c r="AY12" s="41">
        <f>[8]Summary!$H10</f>
        <v>0</v>
      </c>
      <c r="AZ12" s="41">
        <f>[8]Summary!$I10</f>
        <v>0</v>
      </c>
      <c r="BA12" s="41">
        <f>[8]Summary!$J10</f>
        <v>0</v>
      </c>
      <c r="BB12" s="43">
        <f>[8]Summary!$K10</f>
        <v>0</v>
      </c>
      <c r="BD12" s="5" t="s">
        <v>56</v>
      </c>
      <c r="BE12" s="41">
        <f>[9]Summary!$H10</f>
        <v>0</v>
      </c>
      <c r="BF12" s="41">
        <f>[9]Summary!$I10</f>
        <v>0</v>
      </c>
      <c r="BG12" s="41">
        <f>[9]Summary!$J10</f>
        <v>0</v>
      </c>
      <c r="BH12" s="43">
        <f>[9]Summary!$K10</f>
        <v>0</v>
      </c>
      <c r="BI12" s="41"/>
      <c r="BJ12" s="5" t="s">
        <v>56</v>
      </c>
      <c r="BK12" s="41">
        <f>'[10]Summary_NVR-CH'!$H$10</f>
        <v>0</v>
      </c>
      <c r="BL12" s="41">
        <f>'[10]Summary_NVR-CH'!$I$10</f>
        <v>0</v>
      </c>
      <c r="BM12" s="41">
        <f>'[10]Summary_NVR-CH'!$J$10</f>
        <v>0</v>
      </c>
      <c r="BN12" s="43">
        <f>'[10]Summary_NVR-CH'!$K$10</f>
        <v>0</v>
      </c>
      <c r="BP12" s="5" t="s">
        <v>56</v>
      </c>
      <c r="BQ12" s="41">
        <f>'[10]Summary_NVR-ORO'!$H$10</f>
        <v>0</v>
      </c>
      <c r="BR12" s="41">
        <f>'[10]Summary_NVR-ORO'!$I$10</f>
        <v>0</v>
      </c>
      <c r="BS12" s="41">
        <f>'[10]Summary_NVR-ORO'!$J$10</f>
        <v>0</v>
      </c>
      <c r="BT12" s="43">
        <f>'[10]Summary_NVR-ORO'!$K$10</f>
        <v>0</v>
      </c>
      <c r="BV12" s="5" t="s">
        <v>56</v>
      </c>
      <c r="BW12" s="41">
        <f>[11]Summary!$H10</f>
        <v>0</v>
      </c>
      <c r="BX12" s="41">
        <f>[11]Summary!$I10</f>
        <v>0</v>
      </c>
      <c r="BY12" s="41">
        <f>[11]Summary!$J10</f>
        <v>0</v>
      </c>
      <c r="BZ12" s="43">
        <f>[11]Summary!$K10</f>
        <v>0</v>
      </c>
      <c r="CB12" s="5" t="s">
        <v>56</v>
      </c>
      <c r="CC12" s="41">
        <f>[12]Summary!$H10</f>
        <v>0</v>
      </c>
      <c r="CD12" s="41">
        <f>[12]Summary!$I10</f>
        <v>0</v>
      </c>
      <c r="CE12" s="41">
        <f>[12]Summary!$J10</f>
        <v>0</v>
      </c>
      <c r="CF12" s="43">
        <f>[12]Summary!$K10</f>
        <v>0</v>
      </c>
      <c r="CG12" s="41"/>
      <c r="CH12" s="5" t="s">
        <v>56</v>
      </c>
      <c r="CI12" s="41">
        <f>'[14]Summary_SBR-DOM'!$H$10</f>
        <v>0</v>
      </c>
      <c r="CJ12" s="41">
        <f>'[14]Summary_SBR-DOM'!$I$10</f>
        <v>0</v>
      </c>
      <c r="CK12" s="41">
        <f>'[14]Summary_SBR-DOM'!$J$10</f>
        <v>0</v>
      </c>
      <c r="CL12" s="43">
        <f>'[14]Summary_SBR-DOM'!$K$10</f>
        <v>0</v>
      </c>
      <c r="CM12" s="41"/>
      <c r="CN12" s="5" t="s">
        <v>56</v>
      </c>
      <c r="CO12" s="41">
        <f>'[14]Summary_SBR-HR'!$H$10</f>
        <v>0</v>
      </c>
      <c r="CP12" s="41">
        <f>'[14]Summary_SBR-HR'!$I$10</f>
        <v>0</v>
      </c>
      <c r="CQ12" s="41">
        <f>'[14]Summary_SBR-HR'!$J$10</f>
        <v>0</v>
      </c>
      <c r="CR12" s="43">
        <f>'[14]Summary_SBR-HR'!$K$10</f>
        <v>0</v>
      </c>
      <c r="CT12" s="5" t="s">
        <v>56</v>
      </c>
      <c r="CU12" s="41">
        <f>[13]Summary!$H10</f>
        <v>0</v>
      </c>
      <c r="CV12" s="41">
        <f>[13]Summary!$I10</f>
        <v>0</v>
      </c>
      <c r="CW12" s="41">
        <f>[13]Summary!$J10</f>
        <v>0</v>
      </c>
      <c r="CX12" s="43">
        <f>[13]Summary!$K10</f>
        <v>0</v>
      </c>
      <c r="CZ12" s="5" t="s">
        <v>56</v>
      </c>
      <c r="DA12" s="41">
        <f>[15]Summary!$H10</f>
        <v>0</v>
      </c>
      <c r="DB12" s="41">
        <f>[15]Summary!$I10</f>
        <v>0</v>
      </c>
      <c r="DC12" s="41">
        <f>[15]Summary!$J10</f>
        <v>0</v>
      </c>
      <c r="DD12" s="43">
        <f>[15]Summary!$K10</f>
        <v>0</v>
      </c>
      <c r="DF12" s="5" t="s">
        <v>56</v>
      </c>
      <c r="DG12" s="41">
        <f>[16]Summary!$H10</f>
        <v>0</v>
      </c>
      <c r="DH12" s="41">
        <f>[16]Summary!$I10</f>
        <v>0</v>
      </c>
      <c r="DI12" s="41">
        <f>[16]Summary!$J10</f>
        <v>0</v>
      </c>
      <c r="DJ12" s="43">
        <f>[16]Summary!$K10</f>
        <v>0</v>
      </c>
      <c r="DL12" s="5" t="s">
        <v>56</v>
      </c>
      <c r="DM12" s="41">
        <f>[17]Summary!$H10</f>
        <v>0</v>
      </c>
      <c r="DN12" s="41">
        <f>[17]Summary!$I10</f>
        <v>0</v>
      </c>
      <c r="DO12" s="41">
        <f>[17]Summary!$J10</f>
        <v>0</v>
      </c>
      <c r="DP12" s="43">
        <f>[17]Summary!$K10</f>
        <v>0</v>
      </c>
      <c r="DR12" s="5" t="s">
        <v>56</v>
      </c>
      <c r="DS12" s="41">
        <f>[18]Summary!$H10</f>
        <v>0</v>
      </c>
      <c r="DT12" s="41">
        <f>[18]Summary!$I10</f>
        <v>0</v>
      </c>
      <c r="DU12" s="41">
        <f>[18]Summary!$J10</f>
        <v>0</v>
      </c>
      <c r="DV12" s="43">
        <f>[18]Summary!$K10</f>
        <v>0</v>
      </c>
      <c r="DX12" s="5" t="s">
        <v>56</v>
      </c>
      <c r="DY12" s="41">
        <f>[19]Summary!$H10</f>
        <v>0</v>
      </c>
      <c r="DZ12" s="41">
        <f>[19]Summary!$I10</f>
        <v>0</v>
      </c>
      <c r="EA12" s="41">
        <f>[19]Summary!$J10</f>
        <v>0</v>
      </c>
      <c r="EB12" s="43">
        <f>[19]Summary!$K10</f>
        <v>0</v>
      </c>
      <c r="ED12" s="5" t="s">
        <v>56</v>
      </c>
      <c r="EE12" s="41">
        <f>[19]Summary_PV!$H10</f>
        <v>0</v>
      </c>
      <c r="EF12" s="41">
        <f>[19]Summary_PV!$I10</f>
        <v>0</v>
      </c>
      <c r="EG12" s="41">
        <f>[19]Summary_PV!$J10</f>
        <v>0</v>
      </c>
      <c r="EH12" s="43">
        <f>[19]Summary_PV!$K10</f>
        <v>0</v>
      </c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  <c r="JF12" s="5"/>
      <c r="JG12" s="41"/>
      <c r="JH12" s="41"/>
      <c r="JI12" s="41"/>
      <c r="JJ12" s="43"/>
    </row>
    <row r="13" spans="2:270" x14ac:dyDescent="0.25">
      <c r="B13" s="5" t="s">
        <v>57</v>
      </c>
      <c r="C13" s="41">
        <f>[3]Summary!$H11</f>
        <v>0</v>
      </c>
      <c r="D13" s="41">
        <f>[3]Summary!$I11</f>
        <v>23.160000000000082</v>
      </c>
      <c r="E13" s="41">
        <f>[3]Summary!$J11</f>
        <v>8.3487599999999702</v>
      </c>
      <c r="F13" s="43">
        <f>[3]Summary!$K11</f>
        <v>0</v>
      </c>
      <c r="H13" s="5" t="s">
        <v>57</v>
      </c>
      <c r="I13" s="41">
        <f>[2]Summary!$H11</f>
        <v>0</v>
      </c>
      <c r="J13" s="41">
        <f>[2]Summary!$I11</f>
        <v>2.1599999999999966</v>
      </c>
      <c r="K13" s="41">
        <f>[2]Summary!$J11</f>
        <v>17.684519999999964</v>
      </c>
      <c r="L13" s="43">
        <f>[2]Summary!$K11</f>
        <v>0</v>
      </c>
      <c r="N13" s="5" t="s">
        <v>57</v>
      </c>
      <c r="O13" s="41">
        <f>[1]Summary!$H11</f>
        <v>0</v>
      </c>
      <c r="P13" s="41">
        <f>[1]Summary!$I11</f>
        <v>29.760000000000048</v>
      </c>
      <c r="Q13" s="41">
        <f>[1]Summary!$J11</f>
        <v>318.85019999999986</v>
      </c>
      <c r="R13" s="43">
        <f>[1]Summary!$K11</f>
        <v>0</v>
      </c>
      <c r="T13" s="5" t="s">
        <v>57</v>
      </c>
      <c r="U13" s="41">
        <f>[4]Summary!$H11</f>
        <v>0</v>
      </c>
      <c r="V13" s="41">
        <f>[4]Summary!$I11</f>
        <v>-73.079999999999956</v>
      </c>
      <c r="W13" s="41">
        <f>[4]Summary!$J11</f>
        <v>0</v>
      </c>
      <c r="X13" s="43">
        <f>[4]Summary!$K11</f>
        <v>0</v>
      </c>
      <c r="Z13" s="5" t="s">
        <v>57</v>
      </c>
      <c r="AA13" s="41">
        <f>[5]Summary!$H11</f>
        <v>0</v>
      </c>
      <c r="AB13" s="41">
        <f>[5]Summary!$I11</f>
        <v>21.119999999999891</v>
      </c>
      <c r="AC13" s="41">
        <f>[5]Summary!$J11</f>
        <v>0</v>
      </c>
      <c r="AD13" s="43">
        <f>[5]Summary!$K11</f>
        <v>0</v>
      </c>
      <c r="AL13" s="5" t="s">
        <v>57</v>
      </c>
      <c r="AM13" s="41">
        <f>[6]Summary!$H11</f>
        <v>0</v>
      </c>
      <c r="AN13" s="41">
        <f>[6]Summary!$I11</f>
        <v>73.199999999999761</v>
      </c>
      <c r="AO13" s="41">
        <f>[6]Summary!$J11</f>
        <v>0</v>
      </c>
      <c r="AP13" s="43">
        <f>[6]Summary!$K11</f>
        <v>0</v>
      </c>
      <c r="AR13" s="5" t="s">
        <v>57</v>
      </c>
      <c r="AS13" s="41">
        <f>[7]Summary!$H11</f>
        <v>0</v>
      </c>
      <c r="AT13" s="41">
        <f>[7]Summary!$I11</f>
        <v>28.919999999999959</v>
      </c>
      <c r="AU13" s="41">
        <f>[7]Summary!$J11</f>
        <v>1.1636399999999867</v>
      </c>
      <c r="AV13" s="43">
        <f>[7]Summary!$K11</f>
        <v>0</v>
      </c>
      <c r="AX13" s="5" t="s">
        <v>57</v>
      </c>
      <c r="AY13" s="41">
        <f>[8]Summary!$H11</f>
        <v>0</v>
      </c>
      <c r="AZ13" s="41">
        <f>[8]Summary!$I11</f>
        <v>0</v>
      </c>
      <c r="BA13" s="41">
        <f>[8]Summary!$J11</f>
        <v>531.81024000000025</v>
      </c>
      <c r="BB13" s="43">
        <f>[8]Summary!$K11</f>
        <v>0</v>
      </c>
      <c r="BD13" s="5" t="s">
        <v>57</v>
      </c>
      <c r="BE13" s="41">
        <f>[9]Summary!$H11</f>
        <v>0</v>
      </c>
      <c r="BF13" s="41">
        <f>[9]Summary!$I11</f>
        <v>-102.84</v>
      </c>
      <c r="BG13" s="41">
        <f>[9]Summary!$J11</f>
        <v>0</v>
      </c>
      <c r="BH13" s="43">
        <f>[9]Summary!$K11</f>
        <v>0</v>
      </c>
      <c r="BI13" s="41"/>
      <c r="BJ13" s="5" t="s">
        <v>57</v>
      </c>
      <c r="BK13" s="41">
        <f>'[10]Summary_NVR-CH'!$H$11</f>
        <v>0</v>
      </c>
      <c r="BL13" s="41">
        <f>'[10]Summary_NVR-CH'!$I$11</f>
        <v>-22.92</v>
      </c>
      <c r="BM13" s="41">
        <f>'[10]Summary_NVR-CH'!$J$11</f>
        <v>0</v>
      </c>
      <c r="BN13" s="43">
        <f>'[10]Summary_NVR-CH'!$K$11</f>
        <v>0</v>
      </c>
      <c r="BP13" s="5" t="s">
        <v>57</v>
      </c>
      <c r="BQ13" s="41">
        <f>'[10]Summary_NVR-ORO'!$H$11</f>
        <v>0</v>
      </c>
      <c r="BR13" s="41">
        <f>'[10]Summary_NVR-ORO'!$I$11</f>
        <v>-15.719999999999942</v>
      </c>
      <c r="BS13" s="41">
        <f>'[10]Summary_NVR-ORO'!$J$11</f>
        <v>0</v>
      </c>
      <c r="BT13" s="43">
        <f>'[10]Summary_NVR-ORO'!$K$11</f>
        <v>0</v>
      </c>
      <c r="BV13" s="5" t="s">
        <v>57</v>
      </c>
      <c r="BW13" s="41">
        <f>[11]Summary!$H11</f>
        <v>0</v>
      </c>
      <c r="BX13" s="41">
        <f>[11]Summary!$I11</f>
        <v>-59.879999999999981</v>
      </c>
      <c r="BY13" s="41">
        <f>[11]Summary!$J11</f>
        <v>6.3008399999998659</v>
      </c>
      <c r="BZ13" s="43">
        <f>[11]Summary!$K11</f>
        <v>0</v>
      </c>
      <c r="CB13" s="5" t="s">
        <v>57</v>
      </c>
      <c r="CC13" s="41">
        <f>[12]Summary!$H11</f>
        <v>0</v>
      </c>
      <c r="CD13" s="41">
        <f>[12]Summary!$I11</f>
        <v>11.039999999999935</v>
      </c>
      <c r="CE13" s="41">
        <f>[12]Summary!$J11</f>
        <v>0</v>
      </c>
      <c r="CF13" s="43">
        <f>[12]Summary!$K11</f>
        <v>0</v>
      </c>
      <c r="CG13" s="41"/>
      <c r="CH13" s="5" t="s">
        <v>57</v>
      </c>
      <c r="CI13" s="41">
        <f>'[14]Summary_SBR-DOM'!$H$11</f>
        <v>0</v>
      </c>
      <c r="CJ13" s="41">
        <f>'[14]Summary_SBR-DOM'!$I$11</f>
        <v>69.479999999999905</v>
      </c>
      <c r="CK13" s="41">
        <f>'[14]Summary_SBR-DOM'!$J$11</f>
        <v>20.613720000000171</v>
      </c>
      <c r="CL13" s="43">
        <f>'[14]Summary_SBR-DOM'!$K$11</f>
        <v>-40.653720000000106</v>
      </c>
      <c r="CM13" s="41"/>
      <c r="CN13" s="5" t="s">
        <v>57</v>
      </c>
      <c r="CO13" s="41">
        <f>'[14]Summary_SBR-HR'!$H$11</f>
        <v>0</v>
      </c>
      <c r="CP13" s="41">
        <f>'[14]Summary_SBR-HR'!$I$11</f>
        <v>54.839999999999918</v>
      </c>
      <c r="CQ13" s="41">
        <f>'[14]Summary_SBR-HR'!$J$11</f>
        <v>20.613720000000171</v>
      </c>
      <c r="CR13" s="43">
        <f>'[14]Summary_SBR-HR'!$K$11</f>
        <v>-40.653720000000106</v>
      </c>
      <c r="CT13" s="5" t="s">
        <v>57</v>
      </c>
      <c r="CU13" s="41">
        <f>[13]Summary!$H11</f>
        <v>0</v>
      </c>
      <c r="CV13" s="41">
        <f>[13]Summary!$I11</f>
        <v>-47.880000000000109</v>
      </c>
      <c r="CW13" s="41">
        <f>[13]Summary!$J11</f>
        <v>-13.171560000000113</v>
      </c>
      <c r="CX13" s="43">
        <f>[13]Summary!$K11</f>
        <v>0</v>
      </c>
      <c r="CZ13" s="5" t="s">
        <v>57</v>
      </c>
      <c r="DA13" s="41">
        <f>[15]Summary!$H11</f>
        <v>0</v>
      </c>
      <c r="DB13" s="41">
        <f>[15]Summary!$I11</f>
        <v>-9.6000000000000298</v>
      </c>
      <c r="DC13" s="41">
        <f>[15]Summary!$J11</f>
        <v>-2.1169199999999861</v>
      </c>
      <c r="DD13" s="43">
        <f>[15]Summary!$K11</f>
        <v>0</v>
      </c>
      <c r="DF13" s="5" t="s">
        <v>57</v>
      </c>
      <c r="DG13" s="41">
        <f>[16]Summary!$H11</f>
        <v>0</v>
      </c>
      <c r="DH13" s="41">
        <f>[16]Summary!$I11</f>
        <v>60.599999999999923</v>
      </c>
      <c r="DI13" s="41">
        <f>[16]Summary!$J11</f>
        <v>19.546920000000057</v>
      </c>
      <c r="DJ13" s="43">
        <f>[16]Summary!$K11</f>
        <v>0</v>
      </c>
      <c r="DL13" s="5" t="s">
        <v>57</v>
      </c>
      <c r="DM13" s="41">
        <f>[17]Summary!$H11</f>
        <v>0</v>
      </c>
      <c r="DN13" s="41">
        <f>[17]Summary!$I11</f>
        <v>-22.679999999999964</v>
      </c>
      <c r="DO13" s="41">
        <f>[17]Summary!$J11</f>
        <v>0</v>
      </c>
      <c r="DP13" s="43">
        <f>[17]Summary!$K11</f>
        <v>0</v>
      </c>
      <c r="DR13" s="5" t="s">
        <v>57</v>
      </c>
      <c r="DS13" s="41">
        <f>[18]Summary!$H11</f>
        <v>0</v>
      </c>
      <c r="DT13" s="41">
        <f>[18]Summary!$I11</f>
        <v>0</v>
      </c>
      <c r="DU13" s="41">
        <f>[18]Summary!$J11</f>
        <v>0</v>
      </c>
      <c r="DV13" s="43">
        <f>[18]Summary!$K11</f>
        <v>0</v>
      </c>
      <c r="DX13" s="5" t="s">
        <v>57</v>
      </c>
      <c r="DY13" s="41">
        <f>[19]Summary!$H11</f>
        <v>0</v>
      </c>
      <c r="DZ13" s="41">
        <f>[19]Summary!$I11</f>
        <v>76.200000000000102</v>
      </c>
      <c r="EA13" s="41">
        <f>[19]Summary!$J11</f>
        <v>32.968679999999949</v>
      </c>
      <c r="EB13" s="43">
        <f>[19]Summary!$K11</f>
        <v>0</v>
      </c>
      <c r="ED13" s="5" t="s">
        <v>57</v>
      </c>
      <c r="EE13" s="41">
        <f>[19]Summary_PV!$H11</f>
        <v>0</v>
      </c>
      <c r="EF13" s="41">
        <f>[19]Summary_PV!$I11</f>
        <v>51.119999999999976</v>
      </c>
      <c r="EG13" s="41">
        <f>[19]Summary_PV!$J11</f>
        <v>12.138360000000006</v>
      </c>
      <c r="EH13" s="43">
        <f>[19]Summary_PV!$K11</f>
        <v>0</v>
      </c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  <c r="JF13" s="5"/>
      <c r="JG13" s="41"/>
      <c r="JH13" s="41"/>
      <c r="JI13" s="41"/>
      <c r="JJ13" s="43"/>
    </row>
    <row r="14" spans="2:270" ht="30" x14ac:dyDescent="0.25">
      <c r="B14" s="5" t="s">
        <v>38</v>
      </c>
      <c r="C14" s="41">
        <f>[3]Summary!$H12</f>
        <v>0</v>
      </c>
      <c r="D14" s="41">
        <f>[3]Summary!$I12</f>
        <v>0</v>
      </c>
      <c r="E14" s="41">
        <f>[3]Summary!$J12</f>
        <v>0</v>
      </c>
      <c r="F14" s="54">
        <f>[3]Summary!$K12</f>
        <v>94.611240000000009</v>
      </c>
      <c r="H14" s="5" t="s">
        <v>38</v>
      </c>
      <c r="I14" s="41">
        <f>[2]Summary!$H12</f>
        <v>0</v>
      </c>
      <c r="J14" s="41">
        <f>[2]Summary!$I12</f>
        <v>0</v>
      </c>
      <c r="K14" s="41">
        <f>[2]Summary!$J12</f>
        <v>0</v>
      </c>
      <c r="L14" s="54">
        <f>[2]Summary!$K12</f>
        <v>49.875480000000067</v>
      </c>
      <c r="N14" s="5" t="s">
        <v>38</v>
      </c>
      <c r="O14" s="41">
        <f>[1]Summary!$H12</f>
        <v>0</v>
      </c>
      <c r="P14" s="41">
        <f>[1]Summary!$I12</f>
        <v>0</v>
      </c>
      <c r="Q14" s="41">
        <f>[1]Summary!$J12</f>
        <v>0</v>
      </c>
      <c r="R14" s="54">
        <f>[1]Summary!$K12</f>
        <v>-295.09019999999998</v>
      </c>
      <c r="T14" s="5" t="s">
        <v>38</v>
      </c>
      <c r="U14" s="41">
        <f>[4]Summary!$H12</f>
        <v>0</v>
      </c>
      <c r="V14" s="41">
        <f>[4]Summary!$I12</f>
        <v>0</v>
      </c>
      <c r="W14" s="41">
        <f>[4]Summary!$J12</f>
        <v>-0.93696000000008439</v>
      </c>
      <c r="X14" s="54">
        <f>[4]Summary!$K12</f>
        <v>210.69695999999988</v>
      </c>
      <c r="Z14" s="5" t="s">
        <v>38</v>
      </c>
      <c r="AA14" s="41">
        <f>[5]Summary!$H12</f>
        <v>0</v>
      </c>
      <c r="AB14" s="41">
        <f>[5]Summary!$I12</f>
        <v>0</v>
      </c>
      <c r="AC14" s="41">
        <f>[5]Summary!$J12</f>
        <v>7.0270800000001259</v>
      </c>
      <c r="AD14" s="54">
        <f>[5]Summary!$K12</f>
        <v>79.372919999999993</v>
      </c>
      <c r="AL14" s="5" t="s">
        <v>38</v>
      </c>
      <c r="AM14" s="41">
        <f>[6]Summary!$H12</f>
        <v>0</v>
      </c>
      <c r="AN14" s="41">
        <f>[6]Summary!$I12</f>
        <v>0</v>
      </c>
      <c r="AO14" s="41">
        <f>[6]Summary!$J12</f>
        <v>25.457400000000121</v>
      </c>
      <c r="AP14" s="54">
        <f>[6]Summary!$K12</f>
        <v>-20.177400000000148</v>
      </c>
      <c r="AR14" s="5" t="s">
        <v>38</v>
      </c>
      <c r="AS14" s="41">
        <f>[7]Summary!$H12</f>
        <v>0</v>
      </c>
      <c r="AT14" s="41">
        <f>[7]Summary!$I12</f>
        <v>0</v>
      </c>
      <c r="AU14" s="41">
        <f>[7]Summary!$J12</f>
        <v>0</v>
      </c>
      <c r="AV14" s="54">
        <f>[7]Summary!$K12</f>
        <v>63.756359999999972</v>
      </c>
      <c r="AX14" s="5" t="s">
        <v>38</v>
      </c>
      <c r="AY14" s="41">
        <f>[8]Summary!$H12</f>
        <v>0</v>
      </c>
      <c r="AZ14" s="41">
        <f>[8]Summary!$I12</f>
        <v>46.199999999999847</v>
      </c>
      <c r="BA14" s="41">
        <f>[8]Summary!$J12</f>
        <v>0</v>
      </c>
      <c r="BB14" s="54">
        <f>[8]Summary!$K12</f>
        <v>-535.05024000000003</v>
      </c>
      <c r="BD14" s="5" t="s">
        <v>38</v>
      </c>
      <c r="BE14" s="41">
        <f>[9]Summary!$H12</f>
        <v>0</v>
      </c>
      <c r="BF14" s="41">
        <f>[9]Summary!$I12</f>
        <v>0</v>
      </c>
      <c r="BG14" s="41">
        <f>[9]Summary!$J12</f>
        <v>5.3041199999999122</v>
      </c>
      <c r="BH14" s="54">
        <f>[9]Summary!$K12</f>
        <v>153.45588000000015</v>
      </c>
      <c r="BI14" s="41"/>
      <c r="BJ14" s="5" t="s">
        <v>38</v>
      </c>
      <c r="BK14" s="41">
        <f>'[10]Summary_NVR-CH'!$H$12</f>
        <v>0</v>
      </c>
      <c r="BL14" s="41">
        <f>'[10]Summary_NVR-CH'!$I$12</f>
        <v>0</v>
      </c>
      <c r="BM14" s="41">
        <f>'[10]Summary_NVR-CH'!$J$12</f>
        <v>10.909080000000031</v>
      </c>
      <c r="BN14" s="54">
        <f>'[10]Summary_NVR-CH'!$K$12</f>
        <v>97.570919999999958</v>
      </c>
      <c r="BP14" s="5" t="s">
        <v>38</v>
      </c>
      <c r="BQ14" s="41">
        <f>'[10]Summary_NVR-ORO'!$H$12</f>
        <v>0</v>
      </c>
      <c r="BR14" s="41">
        <f>'[10]Summary_NVR-ORO'!$I$12</f>
        <v>0</v>
      </c>
      <c r="BS14" s="41">
        <f>'[10]Summary_NVR-ORO'!$J$12</f>
        <v>12.492119999999872</v>
      </c>
      <c r="BT14" s="54">
        <f>'[10]Summary_NVR-ORO'!$K$12</f>
        <v>113.0278800000001</v>
      </c>
      <c r="BV14" s="5" t="s">
        <v>38</v>
      </c>
      <c r="BW14" s="41">
        <f>[11]Summary!$H12</f>
        <v>0</v>
      </c>
      <c r="BX14" s="41">
        <f>[11]Summary!$I12</f>
        <v>17.159999999999954</v>
      </c>
      <c r="BY14" s="41">
        <f>[11]Summary!$J12</f>
        <v>0</v>
      </c>
      <c r="BZ14" s="54">
        <f>[11]Summary!$K12</f>
        <v>127.49916000000007</v>
      </c>
      <c r="CB14" s="5" t="s">
        <v>38</v>
      </c>
      <c r="CC14" s="41">
        <f>[12]Summary!$H12</f>
        <v>0</v>
      </c>
      <c r="CD14" s="41">
        <f>[12]Summary!$I12</f>
        <v>0</v>
      </c>
      <c r="CE14" s="41">
        <f>[12]Summary!$J12</f>
        <v>-13.385040000000004</v>
      </c>
      <c r="CF14" s="54">
        <f>[12]Summary!$K12</f>
        <v>71.225040000000007</v>
      </c>
      <c r="CG14" s="41"/>
      <c r="CH14" s="5" t="s">
        <v>38</v>
      </c>
      <c r="CI14" s="41">
        <f>'[14]Summary_SBR-DOM'!$H$12</f>
        <v>0</v>
      </c>
      <c r="CJ14" s="41">
        <f>'[14]Summary_SBR-DOM'!$I$12</f>
        <v>0</v>
      </c>
      <c r="CK14" s="41">
        <f>'[14]Summary_SBR-DOM'!$J$12</f>
        <v>0</v>
      </c>
      <c r="CL14" s="54">
        <f>'[14]Summary_SBR-DOM'!$K$12</f>
        <v>0</v>
      </c>
      <c r="CM14" s="41"/>
      <c r="CN14" s="5" t="s">
        <v>38</v>
      </c>
      <c r="CO14" s="41">
        <f>'[14]Summary_SBR-HR'!$H$12</f>
        <v>0</v>
      </c>
      <c r="CP14" s="41">
        <f>'[14]Summary_SBR-HR'!$I$12</f>
        <v>0</v>
      </c>
      <c r="CQ14" s="41">
        <f>'[14]Summary_SBR-HR'!$J$12</f>
        <v>0</v>
      </c>
      <c r="CR14" s="54">
        <f>'[14]Summary_SBR-HR'!$K$12</f>
        <v>0</v>
      </c>
      <c r="CT14" s="5" t="s">
        <v>38</v>
      </c>
      <c r="CU14" s="41">
        <f>[13]Summary!$H12</f>
        <v>0</v>
      </c>
      <c r="CV14" s="41">
        <f>[13]Summary!$I12</f>
        <v>0</v>
      </c>
      <c r="CW14" s="41">
        <f>[13]Summary!$J12</f>
        <v>0</v>
      </c>
      <c r="CX14" s="54">
        <f>[13]Summary!$K12</f>
        <v>148.17156000000011</v>
      </c>
      <c r="CZ14" s="5" t="s">
        <v>38</v>
      </c>
      <c r="DA14" s="41">
        <f>[15]Summary!$H12</f>
        <v>0</v>
      </c>
      <c r="DB14" s="41">
        <f>[15]Summary!$I12</f>
        <v>0</v>
      </c>
      <c r="DC14" s="41">
        <f>[15]Summary!$J12</f>
        <v>0</v>
      </c>
      <c r="DD14" s="54">
        <f>[15]Summary!$K12</f>
        <v>90.316920000000025</v>
      </c>
      <c r="DF14" s="5" t="s">
        <v>38</v>
      </c>
      <c r="DG14" s="41">
        <f>[16]Summary!$H12</f>
        <v>0</v>
      </c>
      <c r="DH14" s="41">
        <f>[16]Summary!$I12</f>
        <v>0</v>
      </c>
      <c r="DI14" s="41">
        <f>[16]Summary!$J12</f>
        <v>0</v>
      </c>
      <c r="DJ14" s="54">
        <f>[16]Summary!$K12</f>
        <v>134.17307999999997</v>
      </c>
      <c r="DL14" s="5" t="s">
        <v>38</v>
      </c>
      <c r="DM14" s="41">
        <f>[17]Summary!$H12</f>
        <v>0</v>
      </c>
      <c r="DN14" s="41">
        <f>[17]Summary!$I12</f>
        <v>0</v>
      </c>
      <c r="DO14" s="41">
        <f>[17]Summary!$J12</f>
        <v>36.384720000000058</v>
      </c>
      <c r="DP14" s="54">
        <f>[17]Summary!$K12</f>
        <v>53.015279999999933</v>
      </c>
      <c r="DR14" s="5" t="s">
        <v>38</v>
      </c>
      <c r="DS14" s="41">
        <f>[18]Summary!$H12</f>
        <v>0</v>
      </c>
      <c r="DT14" s="41">
        <f>[18]Summary!$I12</f>
        <v>0</v>
      </c>
      <c r="DU14" s="41">
        <f>[18]Summary!$J12</f>
        <v>357057.0671999997</v>
      </c>
      <c r="DV14" s="54">
        <f>[18]Summary!$K12</f>
        <v>0</v>
      </c>
      <c r="DX14" s="5" t="s">
        <v>38</v>
      </c>
      <c r="DY14" s="41">
        <f>[19]Summary!$H12</f>
        <v>0</v>
      </c>
      <c r="DZ14" s="41">
        <f>[19]Summary!$I12</f>
        <v>0</v>
      </c>
      <c r="EA14" s="41">
        <f>[19]Summary!$J12</f>
        <v>0</v>
      </c>
      <c r="EB14" s="54">
        <f>[19]Summary!$K12</f>
        <v>-8.4886799999999596</v>
      </c>
      <c r="ED14" s="5" t="s">
        <v>38</v>
      </c>
      <c r="EE14" s="41">
        <f>[19]Summary_PV!$H12</f>
        <v>0</v>
      </c>
      <c r="EF14" s="41">
        <f>[19]Summary_PV!$I12</f>
        <v>0</v>
      </c>
      <c r="EG14" s="41">
        <f>[19]Summary_PV!$J12</f>
        <v>0</v>
      </c>
      <c r="EH14" s="54">
        <f>[19]Summary_PV!$K12</f>
        <v>49.301640000000049</v>
      </c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  <c r="JF14" s="5"/>
      <c r="JG14" s="41"/>
      <c r="JH14" s="41"/>
      <c r="JI14" s="41"/>
      <c r="JJ14" s="54"/>
    </row>
    <row r="15" spans="2:270" ht="15.75" thickBot="1" x14ac:dyDescent="0.3">
      <c r="B15" s="44" t="s">
        <v>51</v>
      </c>
      <c r="C15" s="45">
        <f>SUM(C11:C14)</f>
        <v>1.3200000000000784</v>
      </c>
      <c r="D15" s="45">
        <f>SUM(D11:D14)</f>
        <v>105.47999999999999</v>
      </c>
      <c r="E15" s="45">
        <f>SUM(E11:E14)</f>
        <v>8.3487599999999702</v>
      </c>
      <c r="F15" s="46">
        <f>SUM(F11:F14)</f>
        <v>94.611240000000009</v>
      </c>
      <c r="H15" s="44" t="s">
        <v>51</v>
      </c>
      <c r="I15" s="45">
        <f>SUM(I11:I14)</f>
        <v>13.800000000000153</v>
      </c>
      <c r="J15" s="45">
        <f>SUM(J11:J14)</f>
        <v>-297.00000000000011</v>
      </c>
      <c r="K15" s="45">
        <f>SUM(K11:K14)</f>
        <v>17.684519999999964</v>
      </c>
      <c r="L15" s="46">
        <f>SUM(L11:L14)</f>
        <v>49.875480000000067</v>
      </c>
      <c r="N15" s="44" t="s">
        <v>51</v>
      </c>
      <c r="O15" s="45">
        <f>SUM(O11:O14)</f>
        <v>-76.974827999999832</v>
      </c>
      <c r="P15" s="45">
        <f>SUM(P11:P14)</f>
        <v>-297.24000000000007</v>
      </c>
      <c r="Q15" s="45">
        <f>SUM(Q11:Q14)</f>
        <v>318.85019999999986</v>
      </c>
      <c r="R15" s="46">
        <f>SUM(R11:R14)</f>
        <v>-295.09019999999998</v>
      </c>
      <c r="T15" s="44" t="s">
        <v>51</v>
      </c>
      <c r="U15" s="45">
        <f>SUM(U11:U14)</f>
        <v>-13.919999999999959</v>
      </c>
      <c r="V15" s="45">
        <f>SUM(V11:V14)</f>
        <v>-328.79999999999995</v>
      </c>
      <c r="W15" s="45">
        <f>SUM(W11:W14)</f>
        <v>-0.93696000000008439</v>
      </c>
      <c r="X15" s="46">
        <f>SUM(X11:X14)</f>
        <v>210.69695999999988</v>
      </c>
      <c r="Z15" s="44" t="s">
        <v>51</v>
      </c>
      <c r="AA15" s="45">
        <f>SUM(AA11:AA14)</f>
        <v>20.999999999999915</v>
      </c>
      <c r="AB15" s="45">
        <f>SUM(AB11:AB14)</f>
        <v>-215.76000000000005</v>
      </c>
      <c r="AC15" s="45">
        <f>SUM(AC11:AC14)</f>
        <v>7.0270800000001259</v>
      </c>
      <c r="AD15" s="46">
        <f>SUM(AD11:AD14)</f>
        <v>79.372919999999993</v>
      </c>
      <c r="AL15" s="44" t="s">
        <v>51</v>
      </c>
      <c r="AM15" s="45">
        <f>SUM(AM11:AM14)</f>
        <v>-312.4799999999999</v>
      </c>
      <c r="AN15" s="45">
        <f>SUM(AN11:AN14)</f>
        <v>-46.07999999999987</v>
      </c>
      <c r="AO15" s="45">
        <f>SUM(AO11:AO14)</f>
        <v>25.457400000000121</v>
      </c>
      <c r="AP15" s="46">
        <f>SUM(AP11:AP14)</f>
        <v>-20.177400000000148</v>
      </c>
      <c r="AR15" s="44" t="s">
        <v>51</v>
      </c>
      <c r="AS15" s="45">
        <f>SUM(AS11:AS14)</f>
        <v>-9.2399999999999523</v>
      </c>
      <c r="AT15" s="45">
        <f>SUM(AT11:AT14)</f>
        <v>-95.279999999999973</v>
      </c>
      <c r="AU15" s="45">
        <f>SUM(AU11:AU14)</f>
        <v>1.1636399999999867</v>
      </c>
      <c r="AV15" s="46">
        <f>SUM(AV11:AV14)</f>
        <v>63.756359999999972</v>
      </c>
      <c r="AX15" s="44" t="s">
        <v>51</v>
      </c>
      <c r="AY15" s="45">
        <f>SUM(AY11:AY14)</f>
        <v>18.119999999999891</v>
      </c>
      <c r="AZ15" s="45">
        <f>SUM(AZ11:AZ14)</f>
        <v>-292.68000000000006</v>
      </c>
      <c r="BA15" s="45">
        <f>SUM(BA11:BA14)</f>
        <v>531.81024000000025</v>
      </c>
      <c r="BB15" s="46">
        <f>SUM(BB11:BB14)</f>
        <v>-535.05024000000003</v>
      </c>
      <c r="BD15" s="44" t="s">
        <v>51</v>
      </c>
      <c r="BE15" s="45">
        <f>SUM(BE11:BE14)</f>
        <v>225.84</v>
      </c>
      <c r="BF15" s="45">
        <f>SUM(BF11:BF14)</f>
        <v>-162.84000000000009</v>
      </c>
      <c r="BG15" s="45">
        <f>SUM(BG11:BG14)</f>
        <v>5.3041199999999122</v>
      </c>
      <c r="BH15" s="46">
        <f>SUM(BH11:BH14)</f>
        <v>153.45588000000015</v>
      </c>
      <c r="BI15" s="65"/>
      <c r="BJ15" s="44" t="s">
        <v>51</v>
      </c>
      <c r="BK15" s="45">
        <f>SUM(BK11:$BK$14)</f>
        <v>-4.9199999999999164</v>
      </c>
      <c r="BL15" s="45">
        <f>SUM(BL11:BL14)</f>
        <v>-103.20000000000002</v>
      </c>
      <c r="BM15" s="45">
        <f>SUM(BM11:BM14)</f>
        <v>10.909080000000031</v>
      </c>
      <c r="BN15" s="46">
        <f>SUM(BN11:BN14)</f>
        <v>97.570919999999958</v>
      </c>
      <c r="BP15" s="44" t="s">
        <v>51</v>
      </c>
      <c r="BQ15" s="45">
        <f>SUM(BQ11:BQ14)</f>
        <v>6.6000000000001364</v>
      </c>
      <c r="BR15" s="45">
        <f>SUM(BR11:BR14)</f>
        <v>-93.84</v>
      </c>
      <c r="BS15" s="45">
        <f>SUM(BS11:BS14)</f>
        <v>12.492119999999872</v>
      </c>
      <c r="BT15" s="46">
        <f>SUM(BT11:BT14)</f>
        <v>113.0278800000001</v>
      </c>
      <c r="BV15" s="44" t="s">
        <v>51</v>
      </c>
      <c r="BW15" s="45">
        <f>SUM(BW11:BW14)</f>
        <v>-29.880000000000024</v>
      </c>
      <c r="BX15" s="45">
        <f>SUM(BX11:BX14)</f>
        <v>-122.75999999999992</v>
      </c>
      <c r="BY15" s="45">
        <f>SUM(BY11:BY14)</f>
        <v>6.3008399999998659</v>
      </c>
      <c r="BZ15" s="46">
        <f>SUM(BZ11:BZ14)</f>
        <v>127.49916000000007</v>
      </c>
      <c r="CB15" s="44" t="s">
        <v>51</v>
      </c>
      <c r="CC15" s="45">
        <f>SUM(CC11:CC14)</f>
        <v>-13.920000000000044</v>
      </c>
      <c r="CD15" s="45">
        <f>SUM(CD11:CD14)</f>
        <v>-62.039999999999935</v>
      </c>
      <c r="CE15" s="45">
        <f>SUM(CE11:CE14)</f>
        <v>-13.385040000000004</v>
      </c>
      <c r="CF15" s="46">
        <f>SUM(CF11:CF14)</f>
        <v>71.225040000000007</v>
      </c>
      <c r="CG15" s="65"/>
      <c r="CH15" s="44" t="s">
        <v>51</v>
      </c>
      <c r="CI15" s="45">
        <f>SUM(CI11:CI14)</f>
        <v>-18.840000000000003</v>
      </c>
      <c r="CJ15" s="45">
        <f>SUM(CJ11:CJ14)</f>
        <v>-0.60000000000005116</v>
      </c>
      <c r="CK15" s="45">
        <f>SUM(CK11:CK14)</f>
        <v>20.613720000000171</v>
      </c>
      <c r="CL15" s="46">
        <f>SUM(CL11:CL14)</f>
        <v>-40.653720000000106</v>
      </c>
      <c r="CM15" s="65"/>
      <c r="CN15" s="44" t="s">
        <v>51</v>
      </c>
      <c r="CO15" s="45">
        <f>SUM(CO11:CO14)</f>
        <v>26.639999999999986</v>
      </c>
      <c r="CP15" s="45">
        <f>SUM(CP11:CP14)</f>
        <v>36.119999999999891</v>
      </c>
      <c r="CQ15" s="45">
        <f>SUM(CQ11:CQ14)</f>
        <v>20.613720000000171</v>
      </c>
      <c r="CR15" s="46">
        <f>SUM(CR11:CR14)</f>
        <v>-40.653720000000106</v>
      </c>
      <c r="CT15" s="44" t="s">
        <v>51</v>
      </c>
      <c r="CU15" s="45">
        <f>SUM(CU11:CU14)</f>
        <v>28.07999999999987</v>
      </c>
      <c r="CV15" s="45">
        <f>SUM(CV11:CV14)</f>
        <v>-109.91999999999987</v>
      </c>
      <c r="CW15" s="45">
        <f>SUM(CW11:CW14)</f>
        <v>-13.171560000000113</v>
      </c>
      <c r="CX15" s="46">
        <f>SUM(CX11:CX14)</f>
        <v>148.17156000000011</v>
      </c>
      <c r="CZ15" s="44" t="s">
        <v>51</v>
      </c>
      <c r="DA15" s="45">
        <f>SUM(DA11:DA14)</f>
        <v>-2.1600000000000392</v>
      </c>
      <c r="DB15" s="45">
        <f>SUM(DB11:DB14)</f>
        <v>-77.879999999999967</v>
      </c>
      <c r="DC15" s="45">
        <f>SUM(DC11:DC14)</f>
        <v>-2.1169199999999861</v>
      </c>
      <c r="DD15" s="46">
        <f>SUM(DD11:DD14)</f>
        <v>90.316920000000025</v>
      </c>
      <c r="DF15" s="44" t="s">
        <v>51</v>
      </c>
      <c r="DG15" s="45">
        <f>SUM(DG11:DG14)</f>
        <v>44.039999999999935</v>
      </c>
      <c r="DH15" s="45">
        <f>SUM(DH11:DH14)</f>
        <v>-202.20000000000005</v>
      </c>
      <c r="DI15" s="45">
        <f>SUM(DI11:DI14)</f>
        <v>19.546920000000057</v>
      </c>
      <c r="DJ15" s="46">
        <f>SUM(DJ11:DJ14)</f>
        <v>134.17307999999997</v>
      </c>
      <c r="DL15" s="44" t="s">
        <v>51</v>
      </c>
      <c r="DM15" s="45">
        <f>SUM(DM11:DM14)</f>
        <v>38.160000000000082</v>
      </c>
      <c r="DN15" s="45">
        <f>SUM(DN11:DN14)</f>
        <v>-274.56000000000006</v>
      </c>
      <c r="DO15" s="45">
        <f>SUM(DO11:DO14)</f>
        <v>36.384720000000058</v>
      </c>
      <c r="DP15" s="46">
        <f>SUM(DP11:DP14)</f>
        <v>53.015279999999933</v>
      </c>
      <c r="DR15" s="44" t="s">
        <v>51</v>
      </c>
      <c r="DS15" s="45">
        <f>SUM(DS11:DS14)</f>
        <v>-767072.52</v>
      </c>
      <c r="DT15" s="45">
        <f>SUM(DT11:DT14)</f>
        <v>2096805.84</v>
      </c>
      <c r="DU15" s="45">
        <f>SUM(DU11:DU14)</f>
        <v>357057.0671999997</v>
      </c>
      <c r="DV15" s="46">
        <f>SUM(DV11:DV14)</f>
        <v>0</v>
      </c>
      <c r="DX15" s="44" t="s">
        <v>51</v>
      </c>
      <c r="DY15" s="45">
        <f>SUM(DY11:DY14)</f>
        <v>36.960000000000065</v>
      </c>
      <c r="DZ15" s="45">
        <f>SUM(DZ11:DZ14)</f>
        <v>-172.92000000000004</v>
      </c>
      <c r="EA15" s="45">
        <f>SUM(EA11:EA14)</f>
        <v>32.968679999999949</v>
      </c>
      <c r="EB15" s="46">
        <f>SUM(EB11:EB14)</f>
        <v>-8.4886799999999596</v>
      </c>
      <c r="ED15" s="44" t="s">
        <v>51</v>
      </c>
      <c r="EE15" s="45">
        <f>SUM(EE11:EE14)</f>
        <v>-59.279999999999973</v>
      </c>
      <c r="EF15" s="45">
        <f>SUM(EF11:EF14)</f>
        <v>-198.96000000000006</v>
      </c>
      <c r="EG15" s="45">
        <f>SUM(EG11:EG14)</f>
        <v>12.138360000000006</v>
      </c>
      <c r="EH15" s="46">
        <f>SUM(EH11:EH14)</f>
        <v>49.301640000000049</v>
      </c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  <c r="JF15" s="44"/>
      <c r="JG15" s="45"/>
      <c r="JH15" s="45"/>
      <c r="JI15" s="45"/>
      <c r="JJ15" s="46"/>
    </row>
    <row r="16" spans="2:270" ht="60" x14ac:dyDescent="0.25">
      <c r="B16" s="48" t="s">
        <v>37</v>
      </c>
      <c r="C16" s="49">
        <f>(C15/C9)</f>
        <v>4.045605001839152E-3</v>
      </c>
      <c r="D16" s="55">
        <f>D15/(C15+C9)</f>
        <v>0.32197802197802194</v>
      </c>
      <c r="E16" s="55">
        <f>E15/(D15+C15+C9)</f>
        <v>1.9277639235245149E-2</v>
      </c>
      <c r="F16" s="56">
        <f>F15/(E15+D15+C15+C9)</f>
        <v>0.21432957834464617</v>
      </c>
      <c r="H16" s="48" t="s">
        <v>37</v>
      </c>
      <c r="I16" s="49">
        <f>(I15/I9)</f>
        <v>1.9685039370078958E-2</v>
      </c>
      <c r="J16" s="55">
        <f>J15/(I15+I9)</f>
        <v>-0.41547758939063295</v>
      </c>
      <c r="K16" s="55">
        <f>K15/(J15+I15+I9)</f>
        <v>4.2323664560597267E-2</v>
      </c>
      <c r="L16" s="56">
        <f>L15/(K15+J15+I15+I9)</f>
        <v>0.11451819061760306</v>
      </c>
      <c r="N16" s="48" t="s">
        <v>37</v>
      </c>
      <c r="O16" s="49">
        <f>(O15/O9)</f>
        <v>-8.4286253562515887E-2</v>
      </c>
      <c r="P16" s="55">
        <f>P15/(O15+O9)</f>
        <v>-0.35543119529344236</v>
      </c>
      <c r="Q16" s="55">
        <f>Q15/(P15+O15+O9)</f>
        <v>0.59151491540516443</v>
      </c>
      <c r="R16" s="56">
        <f>R15/(Q15+P15+O15+O9)</f>
        <v>-0.343971990821203</v>
      </c>
      <c r="T16" s="48" t="s">
        <v>37</v>
      </c>
      <c r="U16" s="49">
        <f>(U15/U9)</f>
        <v>-1.7187731515780062E-2</v>
      </c>
      <c r="V16" s="55">
        <f>V15/(U15+U9)</f>
        <v>-0.41308608472787561</v>
      </c>
      <c r="W16" s="55">
        <f>W15/(V15+U15+U9)</f>
        <v>-2.0056511687646288E-3</v>
      </c>
      <c r="X16" s="56">
        <f>X15/(W15+V15+U15+U9)</f>
        <v>0.45192309672211789</v>
      </c>
      <c r="Z16" s="48" t="s">
        <v>37</v>
      </c>
      <c r="AA16" s="49">
        <f>(AA15/AA9)</f>
        <v>3.0104937209702268E-2</v>
      </c>
      <c r="AB16" s="55">
        <f>AB15/(AA15+AA9)</f>
        <v>-0.30026720106880439</v>
      </c>
      <c r="AC16" s="55">
        <f>AC15/(AB15+AA15+AA9)</f>
        <v>1.3975894988067077E-2</v>
      </c>
      <c r="AD16" s="56">
        <f>AD15/(AC15+AB15+AA15+AA9)</f>
        <v>0.15568596317010072</v>
      </c>
      <c r="AL16" s="48" t="s">
        <v>37</v>
      </c>
      <c r="AM16" s="49">
        <f>(AM15/AM9)</f>
        <v>-0.24809451219512194</v>
      </c>
      <c r="AN16" s="55">
        <f>AN15/(AM15+AM9)</f>
        <v>-4.8656867714140774E-2</v>
      </c>
      <c r="AO16" s="55">
        <f>AO15/(AN15+AM15+AM9)</f>
        <v>2.8255860415556871E-2</v>
      </c>
      <c r="AP16" s="56">
        <f>AP15/(AO15+AN15+AM15+AM9)</f>
        <v>-2.1780031333608531E-2</v>
      </c>
      <c r="AR16" s="48" t="s">
        <v>37</v>
      </c>
      <c r="AS16" s="49">
        <f>(AS15/AS9)</f>
        <v>-1.5211378901619835E-2</v>
      </c>
      <c r="AT16" s="55">
        <f>AT15/(AS15+AS9)</f>
        <v>-0.15927783350050145</v>
      </c>
      <c r="AU16" s="55">
        <f>AU15/(AT15+AS15+AS9)</f>
        <v>2.3137675972321374E-3</v>
      </c>
      <c r="AV16" s="56">
        <f>AV15/(AU15+AT15+AS15+AS9)</f>
        <v>0.12647972467426233</v>
      </c>
      <c r="AX16" s="48" t="s">
        <v>37</v>
      </c>
      <c r="AY16" s="49">
        <f>(AY15/AY9)</f>
        <v>2.2655663915978855E-2</v>
      </c>
      <c r="AZ16" s="55">
        <f>AZ15/(AY15+AY9)</f>
        <v>-0.35783450704225361</v>
      </c>
      <c r="BA16" s="55">
        <f>BA15/(AZ15+AY15+AY9)</f>
        <v>1.0125090244459682</v>
      </c>
      <c r="BB16" s="56">
        <f>BB15/(BA15+AZ15+AY15+AY9)</f>
        <v>-0.50617295162810805</v>
      </c>
      <c r="BD16" s="48" t="s">
        <v>37</v>
      </c>
      <c r="BE16" s="49">
        <f>(BE15/BE9)</f>
        <v>1.4960254372019075</v>
      </c>
      <c r="BF16" s="55">
        <f>BF15/(BE15+BE9)</f>
        <v>-0.43216560509554158</v>
      </c>
      <c r="BG16" s="55">
        <f>BG15/(BF15+BE15+BE9)</f>
        <v>2.4790241166572788E-2</v>
      </c>
      <c r="BH16" s="56">
        <f>BH15/(BG15+BF15+BE15+BE9)</f>
        <v>0.69986772117572293</v>
      </c>
      <c r="BI16" s="66"/>
      <c r="BJ16" s="48" t="s">
        <v>37</v>
      </c>
      <c r="BK16" s="49">
        <f>(BK15/BK9)</f>
        <v>-1.6341171781586016E-2</v>
      </c>
      <c r="BL16" s="55">
        <f>BL15/(BK15+BK9)</f>
        <v>-0.34846029173419774</v>
      </c>
      <c r="BM16" s="55">
        <f>BM15/(BL15+BK15+BK9)</f>
        <v>5.6535447761194201E-2</v>
      </c>
      <c r="BN16" s="56">
        <f>BN15/(BM15+BL15+BK15+BK9)</f>
        <v>0.47859596953103406</v>
      </c>
      <c r="BP16" s="48" t="s">
        <v>37</v>
      </c>
      <c r="BQ16" s="49">
        <f>(BQ15/BQ9)</f>
        <v>1.8026876433956455E-2</v>
      </c>
      <c r="BR16" s="55">
        <f>BR15/(BQ15+BQ9)</f>
        <v>-0.25177076625885381</v>
      </c>
      <c r="BS16" s="55">
        <f>BS15/(BR15+BQ15+BQ9)</f>
        <v>4.4793889845094186E-2</v>
      </c>
      <c r="BT16" s="56">
        <f>BT15/(BS15+BR15+BQ15+BQ9)</f>
        <v>0.38791590629879114</v>
      </c>
      <c r="BV16" s="48" t="s">
        <v>37</v>
      </c>
      <c r="BW16" s="49">
        <f>(BW15/BW9)</f>
        <v>-6.1314947057375078E-2</v>
      </c>
      <c r="BX16" s="55">
        <f>BX15/(BW15+BW9)</f>
        <v>-0.26836306400839438</v>
      </c>
      <c r="BY16" s="55">
        <f>BY15/(BX15+BW15+BW9)</f>
        <v>1.8826461097167038E-2</v>
      </c>
      <c r="BZ16" s="56">
        <f>BZ15/(BY15+BX15+BW15+BW9)</f>
        <v>0.37391883954535421</v>
      </c>
      <c r="CB16" s="48" t="s">
        <v>37</v>
      </c>
      <c r="CC16" s="49">
        <f>(CC15/CC9)</f>
        <v>-2.8403525954946225E-2</v>
      </c>
      <c r="CD16" s="55">
        <f>CD15/(CC15+CC9)</f>
        <v>-0.13029233870967732</v>
      </c>
      <c r="CE16" s="55">
        <f>CE15/(CD15+CC15+CC9)</f>
        <v>-3.2321645899739217E-2</v>
      </c>
      <c r="CF16" s="56">
        <f>CF15/(CE15+CD15+CC15+CC9)</f>
        <v>0.17773602782247902</v>
      </c>
      <c r="CG16" s="66"/>
      <c r="CH16" s="48" t="s">
        <v>37</v>
      </c>
      <c r="CI16" s="49">
        <f>(CI15/CI9)</f>
        <v>-3.6009174311926614E-2</v>
      </c>
      <c r="CJ16" s="55">
        <f>CJ15/(CI15+CI9)</f>
        <v>-1.1896264572925119E-3</v>
      </c>
      <c r="CK16" s="55">
        <f>CK15/(CJ15+CI15+CI9)</f>
        <v>4.0919723677942228E-2</v>
      </c>
      <c r="CL16" s="56">
        <f>CL15/(CK15+CJ15+CI15+CI9)</f>
        <v>-7.7528141570481643E-2</v>
      </c>
      <c r="CM16" s="66"/>
      <c r="CN16" s="48" t="s">
        <v>37</v>
      </c>
      <c r="CO16" s="49">
        <f>(CO15/CO9)</f>
        <v>6.040816326530609E-2</v>
      </c>
      <c r="CP16" s="55">
        <f>CP15/(CO15+CO9)</f>
        <v>7.7238901719271003E-2</v>
      </c>
      <c r="CQ16" s="55">
        <f>CQ15/(CP15+CO15+CO9)</f>
        <v>4.0919723677942228E-2</v>
      </c>
      <c r="CR16" s="56">
        <f>CR15/(CQ15+CP15+CO15+CO9)</f>
        <v>-7.7528141570481643E-2</v>
      </c>
      <c r="CT16" s="48" t="s">
        <v>37</v>
      </c>
      <c r="CU16" s="49">
        <f>(CU15/CU9)</f>
        <v>5.7254710056275727E-2</v>
      </c>
      <c r="CV16" s="55">
        <f>CV15/(CU15+CU9)</f>
        <v>-0.21198796574866904</v>
      </c>
      <c r="CW16" s="55">
        <f>CW15/(CV15+CU15+CU9)</f>
        <v>-3.2235829662261656E-2</v>
      </c>
      <c r="CX16" s="56">
        <f>CX15/(CW15+CV15+CU15+CU9)</f>
        <v>0.37471143957172159</v>
      </c>
      <c r="CZ16" s="48" t="s">
        <v>37</v>
      </c>
      <c r="DA16" s="49">
        <f>(DA15/DA9)</f>
        <v>-8.0609046126288979E-3</v>
      </c>
      <c r="DB16" s="55">
        <f>DB15/(DA15+DA9)</f>
        <v>-0.29300225733634305</v>
      </c>
      <c r="DC16" s="55">
        <f>DC15/(DB15+DA15+DA9)</f>
        <v>-1.1265006385695969E-2</v>
      </c>
      <c r="DD16" s="56">
        <f>DD15/(DC15+DB15+DA15+DA9)</f>
        <v>0.48608946633177469</v>
      </c>
      <c r="DF16" s="48" t="s">
        <v>37</v>
      </c>
      <c r="DG16" s="49">
        <f>(DG15/DG9)</f>
        <v>7.4699776104213189E-2</v>
      </c>
      <c r="DH16" s="55">
        <f>DH15/(DG15+DG9)</f>
        <v>-0.31912878787878796</v>
      </c>
      <c r="DI16" s="55">
        <f>DI15/(DH15+DG15+DG9)</f>
        <v>4.5310431154381221E-2</v>
      </c>
      <c r="DJ16" s="56">
        <f>DJ15/(DI15+DH15+DG15+DG9)</f>
        <v>0.29753630427279554</v>
      </c>
      <c r="DL16" s="48" t="s">
        <v>37</v>
      </c>
      <c r="DM16" s="49">
        <f>(DM15/DM9)</f>
        <v>6.4739413680781899E-2</v>
      </c>
      <c r="DN16" s="55">
        <f>DN15/(DM15+DM9)</f>
        <v>-0.43747609942638621</v>
      </c>
      <c r="DO16" s="55">
        <f>DO15/(DN15+DM15+DM9)</f>
        <v>0.10306118286879688</v>
      </c>
      <c r="DP16" s="56">
        <f>DP15/(DO15+DN15+DM15+DM9)</f>
        <v>0.13613742856385674</v>
      </c>
      <c r="DR16" s="48" t="s">
        <v>37</v>
      </c>
      <c r="DS16" s="49">
        <f>(DS15/DS9)</f>
        <v>-0.37340904087072585</v>
      </c>
      <c r="DT16" s="55">
        <f>DT15/(DS15+DS9)</f>
        <v>1.6290053001879847</v>
      </c>
      <c r="DU16" s="55">
        <f>DU15/(DT15+DS15+DS9)</f>
        <v>0.10551408850717127</v>
      </c>
      <c r="DV16" s="56">
        <f>DV15/(DU15+DT15+DS15+DS9)</f>
        <v>0</v>
      </c>
      <c r="DX16" s="48" t="s">
        <v>37</v>
      </c>
      <c r="DY16" s="49">
        <f>(DY15/DY9)</f>
        <v>4.9910873440285296E-2</v>
      </c>
      <c r="DZ16" s="55">
        <f>DZ15/(DY15+DY9)</f>
        <v>-0.22241086587436337</v>
      </c>
      <c r="EA16" s="55">
        <f>EA15/(DZ15+DY15+DY9)</f>
        <v>5.4533346566097582E-2</v>
      </c>
      <c r="EB16" s="56">
        <f>EB15/(EA15+DZ15+DY15+DY9)</f>
        <v>-1.3314977453249572E-2</v>
      </c>
      <c r="ED16" s="48" t="s">
        <v>37</v>
      </c>
      <c r="EE16" s="49">
        <f>(EE15/EE9)</f>
        <v>-6.2013557619884481E-2</v>
      </c>
      <c r="EF16" s="55">
        <f>EF15/(EE15+EE9)</f>
        <v>-0.22189507494646687</v>
      </c>
      <c r="EG16" s="55">
        <f>EG15/(EF15+EE15+EE9)</f>
        <v>1.7398176814585494E-2</v>
      </c>
      <c r="EH16" s="56">
        <f>EH15/(EG15+EF15+EE15+EE9)</f>
        <v>6.9456698753185317E-2</v>
      </c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  <c r="JF16" s="48"/>
      <c r="JG16" s="49"/>
      <c r="JH16" s="55"/>
      <c r="JI16" s="55"/>
      <c r="JJ16" s="56"/>
    </row>
    <row r="17" spans="2:270" ht="90.75" thickBot="1" x14ac:dyDescent="0.3">
      <c r="B17" s="8" t="s">
        <v>42</v>
      </c>
      <c r="C17" s="50">
        <f>C15/C9</f>
        <v>4.045605001839152E-3</v>
      </c>
      <c r="D17" s="50">
        <f>SUM(C15:D15)/C9</f>
        <v>0.32732622287605762</v>
      </c>
      <c r="E17" s="50">
        <f>SUM(C15:E15)/C9</f>
        <v>0.35291393894814282</v>
      </c>
      <c r="F17" s="51">
        <f t="array" ref="F17">SUM(C15:F15/C9)</f>
        <v>0.6428834130194927</v>
      </c>
      <c r="H17" s="8" t="s">
        <v>42</v>
      </c>
      <c r="I17" s="50">
        <f>I15/I9</f>
        <v>1.9685039370078958E-2</v>
      </c>
      <c r="J17" s="50">
        <f>SUM(I15:J15)/I9</f>
        <v>-0.40397124272509405</v>
      </c>
      <c r="K17" s="50">
        <f>SUM(I15:K15)/I9</f>
        <v>-0.37874512153372131</v>
      </c>
      <c r="L17" s="51">
        <f t="array" ref="L17">SUM(I15:L15/I9)</f>
        <v>-0.30760013693940425</v>
      </c>
      <c r="N17" s="8" t="s">
        <v>42</v>
      </c>
      <c r="O17" s="50">
        <f>O15/O9</f>
        <v>-8.4286253562515887E-2</v>
      </c>
      <c r="P17" s="50">
        <f>SUM(O15:P15)/O9</f>
        <v>-0.40975948500542708</v>
      </c>
      <c r="Q17" s="50">
        <f>SUM(O15:Q15)/O9</f>
        <v>-6.062341670971165E-2</v>
      </c>
      <c r="R17" s="51">
        <f t="array" ref="R17">SUM(O15:R15/O9)</f>
        <v>-0.38374265019489179</v>
      </c>
      <c r="T17" s="8" t="s">
        <v>42</v>
      </c>
      <c r="U17" s="50">
        <f>U15/U9</f>
        <v>-1.7187731515780062E-2</v>
      </c>
      <c r="V17" s="50">
        <f>SUM(U15:V15)/U9</f>
        <v>-0.42317380352644818</v>
      </c>
      <c r="W17" s="50">
        <f>SUM(U15:W15)/U9</f>
        <v>-0.42433071566157948</v>
      </c>
      <c r="X17" s="51">
        <f t="array" ref="X17">SUM(U15:X15/U9)</f>
        <v>-0.16417246999555501</v>
      </c>
      <c r="Z17" s="8" t="s">
        <v>42</v>
      </c>
      <c r="AA17" s="50">
        <f>AA15/AA9</f>
        <v>3.0104937209702268E-2</v>
      </c>
      <c r="AB17" s="50">
        <f>SUM(AA15:AB15)/AA9</f>
        <v>-0.27920178909341148</v>
      </c>
      <c r="AC17" s="50">
        <f>SUM(AA15:AC15)/AA9</f>
        <v>-0.26912798899019436</v>
      </c>
      <c r="AD17" s="51">
        <f t="array" ref="AD17">SUM(AA15:AD15/AA9)</f>
        <v>-0.15534147600206433</v>
      </c>
      <c r="AL17" s="8" t="s">
        <v>42</v>
      </c>
      <c r="AM17" s="50">
        <f>AM15/AM9</f>
        <v>-0.24809451219512194</v>
      </c>
      <c r="AN17" s="50">
        <f>SUM(AM15:AN15)/AM9</f>
        <v>-0.28467987804878037</v>
      </c>
      <c r="AO17" s="50">
        <f>SUM(AM15:AO15)/AM9</f>
        <v>-0.26446789253048758</v>
      </c>
      <c r="AP17" s="51">
        <f t="array" ref="AP17">SUM(AM15:AP15/AM9)</f>
        <v>-0.2804878048780487</v>
      </c>
      <c r="AR17" s="8" t="s">
        <v>42</v>
      </c>
      <c r="AS17" s="50">
        <f>AS15/AS9</f>
        <v>-1.5211378901619835E-2</v>
      </c>
      <c r="AT17" s="50">
        <f>SUM(AS15:AT15)/AS9</f>
        <v>-0.17206637692611607</v>
      </c>
      <c r="AU17" s="50">
        <f>SUM(AS15:AU15)/AS9</f>
        <v>-0.17015073093638869</v>
      </c>
      <c r="AV17" s="51">
        <f t="array" ref="AV17">SUM(AS15:AV15/AS9)</f>
        <v>-6.5191623864085294E-2</v>
      </c>
      <c r="AX17" s="8" t="s">
        <v>42</v>
      </c>
      <c r="AY17" s="50">
        <f>AY15/AY9</f>
        <v>2.2655663915978855E-2</v>
      </c>
      <c r="AZ17" s="50">
        <f>SUM(AY15:AZ15)/AY9</f>
        <v>-0.34328582145536402</v>
      </c>
      <c r="BA17" s="50">
        <f>SUM(AY15:BA15)/AY9</f>
        <v>0.32164321080270075</v>
      </c>
      <c r="BB17" s="51">
        <f t="array" ref="BB17">SUM(AY15:BB15/AY9)</f>
        <v>-0.34733683420855205</v>
      </c>
      <c r="BD17" s="8" t="s">
        <v>42</v>
      </c>
      <c r="BE17" s="50">
        <f>BE15/BE9</f>
        <v>1.4960254372019075</v>
      </c>
      <c r="BF17" s="50">
        <f>SUM(BE15:BF15)/BE9</f>
        <v>0.41732909379968136</v>
      </c>
      <c r="BG17" s="50">
        <f>SUM(BE15:BG15)/BE9</f>
        <v>0.45246502384737552</v>
      </c>
      <c r="BH17" s="51">
        <f t="array" ref="BH17">SUM(BE15:BH15/BE9)</f>
        <v>1.4689984101748803</v>
      </c>
      <c r="BI17" s="67"/>
      <c r="BJ17" s="8" t="s">
        <v>42</v>
      </c>
      <c r="BK17" s="50">
        <f>BK15/BK9</f>
        <v>-1.6341171781586016E-2</v>
      </c>
      <c r="BL17" s="50">
        <f>SUM(BK15:BL15)/BK9</f>
        <v>-0.35910721402949369</v>
      </c>
      <c r="BM17" s="50">
        <f>SUM(BK15:BM15)/BK9</f>
        <v>-0.3228740534077319</v>
      </c>
      <c r="BN17" s="51">
        <f t="array" ref="BN17">SUM(BK15:BN15/BK9)</f>
        <v>1.1956954962138444E-3</v>
      </c>
      <c r="BP17" s="8" t="s">
        <v>42</v>
      </c>
      <c r="BQ17" s="50">
        <f>BQ15/BQ9</f>
        <v>1.8026876433956455E-2</v>
      </c>
      <c r="BR17" s="50">
        <f>SUM(BQ15:BR15)/BQ9</f>
        <v>-0.23828253031792823</v>
      </c>
      <c r="BS17" s="50">
        <f>SUM(BQ15:BS15)/BQ9</f>
        <v>-0.20416224188790563</v>
      </c>
      <c r="BT17" s="51">
        <f t="array" ref="BT17">SUM(BQ15:BT15/BQ9)</f>
        <v>0.10455588331694557</v>
      </c>
      <c r="BV17" s="8" t="s">
        <v>42</v>
      </c>
      <c r="BW17" s="50">
        <f>BW15/BW9</f>
        <v>-6.1314947057375078E-2</v>
      </c>
      <c r="BX17" s="50">
        <f>SUM(BW15:BX15)/BW9</f>
        <v>-0.31322334400393975</v>
      </c>
      <c r="BY17" s="50">
        <f>SUM(BW15:BY15)/BW9</f>
        <v>-0.30029377000738744</v>
      </c>
      <c r="BZ17" s="51">
        <f t="array" ref="BZ17">SUM(BW15:BZ15/BW9)</f>
        <v>-3.8660428465895069E-2</v>
      </c>
      <c r="CB17" s="8" t="s">
        <v>42</v>
      </c>
      <c r="CC17" s="50">
        <f>CC15/CC9</f>
        <v>-2.8403525954946225E-2</v>
      </c>
      <c r="CD17" s="50">
        <f>SUM(CC15:CD15)/CC9</f>
        <v>-0.15499510284035259</v>
      </c>
      <c r="CE17" s="50">
        <f>SUM(CC15:CE15)/CC9</f>
        <v>-0.18230705190989224</v>
      </c>
      <c r="CF17" s="51">
        <f t="array" ref="CF17">SUM(CC15:CF15/CC9)</f>
        <v>-3.6973555337903946E-2</v>
      </c>
      <c r="CG17" s="67"/>
      <c r="CH17" s="8" t="s">
        <v>42</v>
      </c>
      <c r="CI17" s="50">
        <f>CI15/CI9</f>
        <v>-3.6009174311926614E-2</v>
      </c>
      <c r="CJ17" s="50">
        <f>SUM(CI15:CJ15)/CI9</f>
        <v>-3.71559633027524E-2</v>
      </c>
      <c r="CK17" s="50">
        <f>SUM(CI15:CK15)/CI9</f>
        <v>2.2433486238534342E-3</v>
      </c>
      <c r="CL17" s="51">
        <f t="array" ref="CL17">SUM(CI15:CL15/CI9)</f>
        <v>-7.5458715596330272E-2</v>
      </c>
      <c r="CM17" s="67"/>
      <c r="CN17" s="8" t="s">
        <v>42</v>
      </c>
      <c r="CO17" s="50">
        <f>CO15/CO9</f>
        <v>6.040816326530609E-2</v>
      </c>
      <c r="CP17" s="50">
        <f>SUM(CO15:CP15)/CO9</f>
        <v>0.14231292517006774</v>
      </c>
      <c r="CQ17" s="50">
        <f>SUM(CO15:CQ15)/CO9</f>
        <v>0.18905605442176882</v>
      </c>
      <c r="CR17" s="51">
        <f t="array" ref="CR17">SUM(CO15:CR15/CO9)</f>
        <v>9.687074829931959E-2</v>
      </c>
      <c r="CT17" s="8" t="s">
        <v>42</v>
      </c>
      <c r="CU17" s="50">
        <f>CU15/CU9</f>
        <v>5.7254710056275727E-2</v>
      </c>
      <c r="CV17" s="50">
        <f>SUM(CU15:CV15)/CU9</f>
        <v>-0.16687056520675311</v>
      </c>
      <c r="CW17" s="50">
        <f>SUM(CU15:CW15)/CU9</f>
        <v>-0.19372718375336453</v>
      </c>
      <c r="CX17" s="51">
        <f t="array" ref="CX17">SUM(CU15:CX15/CU9)</f>
        <v>0.10839246390995838</v>
      </c>
      <c r="CZ17" s="8" t="s">
        <v>42</v>
      </c>
      <c r="DA17" s="50">
        <f>DA15/DA9</f>
        <v>-8.0609046126288979E-3</v>
      </c>
      <c r="DB17" s="50">
        <f>SUM(DA15:DB15)/DA9</f>
        <v>-0.29870129870129875</v>
      </c>
      <c r="DC17" s="50">
        <f>SUM(DA15:DC15)/DA9</f>
        <v>-0.30660143304970888</v>
      </c>
      <c r="DD17" s="51">
        <f t="array" ref="DD17">SUM(DA15:DD15/DA9)</f>
        <v>3.0452306314375399E-2</v>
      </c>
      <c r="DF17" s="8" t="s">
        <v>42</v>
      </c>
      <c r="DG17" s="50">
        <f>DG15/DG9</f>
        <v>7.4699776104213189E-2</v>
      </c>
      <c r="DH17" s="50">
        <f>SUM(DG15:DH15)/DG9</f>
        <v>-0.26826786077752918</v>
      </c>
      <c r="DI17" s="50">
        <f>SUM(DG15:DI15)/DG9</f>
        <v>-0.2351127620598413</v>
      </c>
      <c r="DJ17" s="51">
        <f t="array" ref="DJ17">SUM(DG15:DJ15/DG9)</f>
        <v>-7.5310400977001424E-3</v>
      </c>
      <c r="DL17" s="8" t="s">
        <v>42</v>
      </c>
      <c r="DM17" s="50">
        <f>DM15/DM9</f>
        <v>6.4739413680781899E-2</v>
      </c>
      <c r="DN17" s="50">
        <f>SUM(DM15:DN15)/DM9</f>
        <v>-0.401058631921824</v>
      </c>
      <c r="DO17" s="50">
        <f>SUM(DM15:DO15)/DM9</f>
        <v>-0.33933102605863175</v>
      </c>
      <c r="DP17" s="51">
        <f t="array" ref="DP17">SUM(DM15:DP15/DM9)</f>
        <v>-0.24938925081433219</v>
      </c>
      <c r="DR17" s="8" t="s">
        <v>42</v>
      </c>
      <c r="DS17" s="50">
        <f>DS15/DS9</f>
        <v>-0.37340904087072585</v>
      </c>
      <c r="DT17" s="50">
        <f>SUM(DS15:DT15)/DS9</f>
        <v>0.64731095260073457</v>
      </c>
      <c r="DU17" s="50">
        <f>SUM(DS15:DU15)/DS9</f>
        <v>0.82112546625228111</v>
      </c>
      <c r="DV17" s="51">
        <f t="array" ref="DV17">SUM(DS15:DV15/DS9)</f>
        <v>0.82112546625228111</v>
      </c>
      <c r="DX17" s="8" t="s">
        <v>42</v>
      </c>
      <c r="DY17" s="50">
        <f>DY15/DY9</f>
        <v>4.9910873440285296E-2</v>
      </c>
      <c r="DZ17" s="50">
        <f>SUM(DY15:DZ15)/DY9</f>
        <v>-0.18360071301247768</v>
      </c>
      <c r="EA17" s="50">
        <f>SUM(DY15:EA15)/DY9</f>
        <v>-0.1390797277588722</v>
      </c>
      <c r="EB17" s="51">
        <f t="array" ref="EB17">SUM(DY15:EB15/DY9)</f>
        <v>-0.15054286177280826</v>
      </c>
      <c r="ED17" s="8" t="s">
        <v>42</v>
      </c>
      <c r="EE17" s="50">
        <f>EE15/EE9</f>
        <v>-6.2013557619884481E-2</v>
      </c>
      <c r="EF17" s="50">
        <f>SUM(EE15:EF15)/EE9</f>
        <v>-0.27014812955059003</v>
      </c>
      <c r="EG17" s="50">
        <f>SUM(EE15:EG15)/EE9</f>
        <v>-0.25745003766005525</v>
      </c>
      <c r="EH17" s="51">
        <f t="array" ref="EH17">SUM(EE15:EH15/EE9)</f>
        <v>-0.20587496861662066</v>
      </c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  <c r="JF17" s="8"/>
      <c r="JG17" s="50"/>
      <c r="JH17" s="50"/>
      <c r="JI17" s="50"/>
      <c r="JJ17" s="51"/>
    </row>
  </sheetData>
  <mergeCells count="44">
    <mergeCell ref="GR7:GV7"/>
    <mergeCell ref="GX7:HB7"/>
    <mergeCell ref="DX7:EB7"/>
    <mergeCell ref="ED7:EH7"/>
    <mergeCell ref="EJ7:EN7"/>
    <mergeCell ref="EP7:ET7"/>
    <mergeCell ref="FN7:FR7"/>
    <mergeCell ref="FT7:FX7"/>
    <mergeCell ref="FH7:FL7"/>
    <mergeCell ref="CN7:CR7"/>
    <mergeCell ref="GF7:GJ7"/>
    <mergeCell ref="GL7:GP7"/>
    <mergeCell ref="AX7:BB7"/>
    <mergeCell ref="BD7:BH7"/>
    <mergeCell ref="BP7:BT7"/>
    <mergeCell ref="BV7:BZ7"/>
    <mergeCell ref="FZ7:GD7"/>
    <mergeCell ref="CB7:CF7"/>
    <mergeCell ref="CT7:CX7"/>
    <mergeCell ref="CZ7:DD7"/>
    <mergeCell ref="DF7:DJ7"/>
    <mergeCell ref="DL7:DP7"/>
    <mergeCell ref="DR7:DV7"/>
    <mergeCell ref="EV7:EZ7"/>
    <mergeCell ref="FB7:FF7"/>
    <mergeCell ref="B7:F7"/>
    <mergeCell ref="H7:L7"/>
    <mergeCell ref="N7:R7"/>
    <mergeCell ref="T7:X7"/>
    <mergeCell ref="CH7:CL7"/>
    <mergeCell ref="Z7:AD7"/>
    <mergeCell ref="AL7:AP7"/>
    <mergeCell ref="AR7:AV7"/>
    <mergeCell ref="BJ7:BN7"/>
    <mergeCell ref="IN7:IR7"/>
    <mergeCell ref="IT7:IX7"/>
    <mergeCell ref="IZ7:JD7"/>
    <mergeCell ref="JF7:JJ7"/>
    <mergeCell ref="HD7:HH7"/>
    <mergeCell ref="HJ7:HN7"/>
    <mergeCell ref="HP7:HT7"/>
    <mergeCell ref="HV7:HZ7"/>
    <mergeCell ref="IB7:IF7"/>
    <mergeCell ref="IH7:IL7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D17"/>
  <sheetViews>
    <sheetView topLeftCell="BA3" workbookViewId="0">
      <selection activeCell="BD7" sqref="BD7:BH7"/>
    </sheetView>
  </sheetViews>
  <sheetFormatPr defaultColWidth="8.85546875" defaultRowHeight="15" x14ac:dyDescent="0.25"/>
  <cols>
    <col min="1" max="1" width="0.85546875" customWidth="1"/>
    <col min="2" max="2" width="10.85546875" customWidth="1"/>
    <col min="7" max="7" width="0.85546875" customWidth="1"/>
    <col min="8" max="8" width="10.57031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2.14062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1.5703125" customWidth="1"/>
    <col min="80" max="80" width="10.140625" customWidth="1"/>
    <col min="81" max="81" width="8.5703125" bestFit="1" customWidth="1"/>
    <col min="82" max="82" width="8.5703125" customWidth="1"/>
    <col min="83" max="83" width="8.28515625" bestFit="1" customWidth="1"/>
    <col min="84" max="84" width="7.42578125" bestFit="1" customWidth="1"/>
    <col min="85" max="85" width="1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8.5703125" bestFit="1" customWidth="1"/>
    <col min="118" max="120" width="10.8554687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81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52</v>
      </c>
    </row>
    <row r="6" spans="2:264" ht="29.45" customHeight="1" x14ac:dyDescent="0.25">
      <c r="B6" s="38" t="s">
        <v>49</v>
      </c>
      <c r="C6" t="s">
        <v>54</v>
      </c>
    </row>
    <row r="7" spans="2:264" ht="15.75" x14ac:dyDescent="0.25">
      <c r="B7" s="71" t="s">
        <v>73</v>
      </c>
      <c r="C7" s="71"/>
      <c r="D7" s="71"/>
      <c r="E7" s="71"/>
      <c r="F7" s="71"/>
      <c r="H7" s="71" t="s">
        <v>72</v>
      </c>
      <c r="I7" s="71"/>
      <c r="J7" s="71"/>
      <c r="K7" s="71"/>
      <c r="L7" s="71"/>
      <c r="N7" s="71" t="s">
        <v>74</v>
      </c>
      <c r="O7" s="71"/>
      <c r="P7" s="71"/>
      <c r="Q7" s="71"/>
      <c r="R7" s="71"/>
      <c r="T7" s="71" t="s">
        <v>60</v>
      </c>
      <c r="U7" s="71"/>
      <c r="V7" s="71"/>
      <c r="W7" s="71"/>
      <c r="X7" s="71"/>
      <c r="Z7" s="71" t="s">
        <v>61</v>
      </c>
      <c r="AA7" s="71"/>
      <c r="AB7" s="71"/>
      <c r="AC7" s="71"/>
      <c r="AD7" s="71"/>
      <c r="AF7" s="71" t="s">
        <v>62</v>
      </c>
      <c r="AG7" s="71"/>
      <c r="AH7" s="71"/>
      <c r="AI7" s="71"/>
      <c r="AJ7" s="71"/>
      <c r="AL7" s="71" t="s">
        <v>63</v>
      </c>
      <c r="AM7" s="71"/>
      <c r="AN7" s="71"/>
      <c r="AO7" s="71"/>
      <c r="AP7" s="71"/>
      <c r="AR7" s="71" t="s">
        <v>64</v>
      </c>
      <c r="AS7" s="71"/>
      <c r="AT7" s="71"/>
      <c r="AU7" s="71"/>
      <c r="AV7" s="71"/>
      <c r="AX7" s="71" t="s">
        <v>65</v>
      </c>
      <c r="AY7" s="71"/>
      <c r="AZ7" s="71"/>
      <c r="BA7" s="71"/>
      <c r="BB7" s="71"/>
      <c r="BC7" s="61"/>
      <c r="BD7" s="71" t="s">
        <v>86</v>
      </c>
      <c r="BE7" s="71"/>
      <c r="BF7" s="71"/>
      <c r="BG7" s="71"/>
      <c r="BH7" s="71"/>
      <c r="BJ7" s="71" t="s">
        <v>89</v>
      </c>
      <c r="BK7" s="71"/>
      <c r="BL7" s="71"/>
      <c r="BM7" s="71"/>
      <c r="BN7" s="71"/>
      <c r="BP7" s="71" t="s">
        <v>66</v>
      </c>
      <c r="BQ7" s="71"/>
      <c r="BR7" s="71"/>
      <c r="BS7" s="71"/>
      <c r="BT7" s="71"/>
      <c r="BV7" s="71" t="s">
        <v>67</v>
      </c>
      <c r="BW7" s="71"/>
      <c r="BX7" s="71"/>
      <c r="BY7" s="71"/>
      <c r="BZ7" s="71"/>
      <c r="CA7" s="61"/>
      <c r="CB7" s="71" t="s">
        <v>90</v>
      </c>
      <c r="CC7" s="71"/>
      <c r="CD7" s="71"/>
      <c r="CE7" s="71"/>
      <c r="CF7" s="71"/>
      <c r="CG7" s="61"/>
      <c r="CH7" s="71" t="s">
        <v>91</v>
      </c>
      <c r="CI7" s="71"/>
      <c r="CJ7" s="71"/>
      <c r="CK7" s="71"/>
      <c r="CL7" s="71"/>
      <c r="CN7" s="71" t="s">
        <v>68</v>
      </c>
      <c r="CO7" s="71"/>
      <c r="CP7" s="71"/>
      <c r="CQ7" s="71"/>
      <c r="CR7" s="71"/>
      <c r="CT7" s="71" t="s">
        <v>69</v>
      </c>
      <c r="CU7" s="71"/>
      <c r="CV7" s="71"/>
      <c r="CW7" s="71"/>
      <c r="CX7" s="71"/>
      <c r="CZ7" s="71" t="s">
        <v>70</v>
      </c>
      <c r="DA7" s="71"/>
      <c r="DB7" s="71"/>
      <c r="DC7" s="71"/>
      <c r="DD7" s="71"/>
      <c r="DF7" s="71" t="s">
        <v>71</v>
      </c>
      <c r="DG7" s="71"/>
      <c r="DH7" s="71"/>
      <c r="DI7" s="71"/>
      <c r="DJ7" s="71"/>
      <c r="DL7" s="71" t="s">
        <v>76</v>
      </c>
      <c r="DM7" s="71"/>
      <c r="DN7" s="71"/>
      <c r="DO7" s="71"/>
      <c r="DP7" s="71"/>
      <c r="DR7" s="71" t="s">
        <v>79</v>
      </c>
      <c r="DS7" s="71"/>
      <c r="DT7" s="71"/>
      <c r="DU7" s="71"/>
      <c r="DV7" s="71"/>
      <c r="DX7" s="71" t="s">
        <v>80</v>
      </c>
      <c r="DY7" s="71"/>
      <c r="DZ7" s="71"/>
      <c r="EA7" s="71"/>
      <c r="EB7" s="71"/>
      <c r="ED7" s="71"/>
      <c r="EE7" s="71"/>
      <c r="EF7" s="71"/>
      <c r="EG7" s="71"/>
      <c r="EH7" s="71"/>
      <c r="EJ7" s="71"/>
      <c r="EK7" s="71"/>
      <c r="EL7" s="71"/>
      <c r="EM7" s="71"/>
      <c r="EN7" s="71"/>
      <c r="EP7" s="71"/>
      <c r="EQ7" s="71"/>
      <c r="ER7" s="71"/>
      <c r="ES7" s="71"/>
      <c r="ET7" s="71"/>
      <c r="EV7" s="71"/>
      <c r="EW7" s="71"/>
      <c r="EX7" s="71"/>
      <c r="EY7" s="71"/>
      <c r="EZ7" s="71"/>
      <c r="FB7" s="71"/>
      <c r="FC7" s="71"/>
      <c r="FD7" s="71"/>
      <c r="FE7" s="71"/>
      <c r="FF7" s="71"/>
      <c r="FH7" s="71"/>
      <c r="FI7" s="71"/>
      <c r="FJ7" s="71"/>
      <c r="FK7" s="71"/>
      <c r="FL7" s="71"/>
      <c r="FN7" s="71"/>
      <c r="FO7" s="71"/>
      <c r="FP7" s="71"/>
      <c r="FQ7" s="71"/>
      <c r="FR7" s="71"/>
      <c r="FT7" s="71"/>
      <c r="FU7" s="71"/>
      <c r="FV7" s="71"/>
      <c r="FW7" s="71"/>
      <c r="FX7" s="71"/>
      <c r="FZ7" s="71"/>
      <c r="GA7" s="71"/>
      <c r="GB7" s="71"/>
      <c r="GC7" s="71"/>
      <c r="GD7" s="71"/>
      <c r="GF7" s="71"/>
      <c r="GG7" s="71"/>
      <c r="GH7" s="71"/>
      <c r="GI7" s="71"/>
      <c r="GJ7" s="71"/>
      <c r="GL7" s="71"/>
      <c r="GM7" s="71"/>
      <c r="GN7" s="71"/>
      <c r="GO7" s="71"/>
      <c r="GP7" s="71"/>
      <c r="GR7" s="71"/>
      <c r="GS7" s="71"/>
      <c r="GT7" s="71"/>
      <c r="GU7" s="71"/>
      <c r="GV7" s="71"/>
      <c r="GX7" s="71"/>
      <c r="GY7" s="71"/>
      <c r="GZ7" s="71"/>
      <c r="HA7" s="71"/>
      <c r="HB7" s="71"/>
      <c r="HD7" s="71"/>
      <c r="HE7" s="71"/>
      <c r="HF7" s="71"/>
      <c r="HG7" s="71"/>
      <c r="HH7" s="71"/>
      <c r="HJ7" s="71"/>
      <c r="HK7" s="71"/>
      <c r="HL7" s="71"/>
      <c r="HM7" s="71"/>
      <c r="HN7" s="71"/>
      <c r="HP7" s="71"/>
      <c r="HQ7" s="71"/>
      <c r="HR7" s="71"/>
      <c r="HS7" s="71"/>
      <c r="HT7" s="71"/>
      <c r="HV7" s="71"/>
      <c r="HW7" s="71"/>
      <c r="HX7" s="71"/>
      <c r="HY7" s="71"/>
      <c r="HZ7" s="71"/>
      <c r="IB7" s="71"/>
      <c r="IC7" s="71"/>
      <c r="ID7" s="71"/>
      <c r="IE7" s="71"/>
      <c r="IF7" s="71"/>
      <c r="IH7" s="71"/>
      <c r="II7" s="71"/>
      <c r="IJ7" s="71"/>
      <c r="IK7" s="71"/>
      <c r="IL7" s="71"/>
      <c r="IN7" s="71"/>
      <c r="IO7" s="71"/>
      <c r="IP7" s="71"/>
      <c r="IQ7" s="71"/>
      <c r="IR7" s="71"/>
      <c r="IT7" s="71"/>
      <c r="IU7" s="71"/>
      <c r="IV7" s="71"/>
      <c r="IW7" s="71"/>
      <c r="IX7" s="71"/>
      <c r="IZ7" s="71"/>
      <c r="JA7" s="71"/>
      <c r="JB7" s="71"/>
      <c r="JC7" s="71"/>
      <c r="JD7" s="71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",[3]Summary!$N$13)</f>
        <v>Current Bill 48.6</v>
      </c>
      <c r="C9" s="41">
        <f>[3]Summary!$N$7</f>
        <v>354.71999999999997</v>
      </c>
      <c r="D9" s="41"/>
      <c r="E9" s="41"/>
      <c r="H9" s="40" t="str">
        <f>CONCATENATE("Current Bill"," ",[2]Summary!$N$13)</f>
        <v>Current Bill 37.4400000000001</v>
      </c>
      <c r="I9" s="41">
        <f>[2]Summary!$N$7</f>
        <v>857.28</v>
      </c>
      <c r="J9" s="41"/>
      <c r="K9" s="41"/>
      <c r="N9" s="40" t="str">
        <f>CONCATENATE("Current Bill"," ",[1]Summary!$N$13)</f>
        <v>Current Bill -10.5323759999996</v>
      </c>
      <c r="O9" s="41">
        <f>[1]Summary!$N$7</f>
        <v>986.0123759999999</v>
      </c>
      <c r="P9" s="41"/>
      <c r="Q9" s="41"/>
      <c r="T9" s="40" t="str">
        <f>CONCATENATE("Current Bill"," ",[4]Summary!$N$13)</f>
        <v>Current Bill 4.80000000000007</v>
      </c>
      <c r="U9" s="41">
        <f>[4]Summary!$N$7</f>
        <v>840.12000000000012</v>
      </c>
      <c r="V9" s="41"/>
      <c r="W9" s="41"/>
      <c r="Z9" s="40" t="str">
        <f>CONCATENATE("Current Bill"," ",[5]Summary!$N$13)</f>
        <v>Current Bill 0.95999999999998</v>
      </c>
      <c r="AA9" s="41">
        <f>[5]Summary!$N$7</f>
        <v>665.04</v>
      </c>
      <c r="AB9" s="41"/>
      <c r="AC9" s="41"/>
      <c r="AF9" s="40" t="str">
        <f>CONCATENATE("Current Bill"," ",[6]Summary!$N$13)</f>
        <v>Current Bill -689.76</v>
      </c>
      <c r="AG9" s="41">
        <f>[6]Summary!$N$7</f>
        <v>2227.08</v>
      </c>
      <c r="AH9" s="41"/>
      <c r="AI9" s="41"/>
      <c r="AL9" s="40" t="str">
        <f>CONCATENATE("Current Bill"," ",[7]Summary!$N$13)</f>
        <v>Current Bill -1.32000000000008</v>
      </c>
      <c r="AM9" s="41">
        <f>[7]Summary!$N$7</f>
        <v>677.76</v>
      </c>
      <c r="AN9" s="41"/>
      <c r="AO9" s="41"/>
      <c r="AR9" s="40" t="str">
        <f>CONCATENATE("Current Bill"," ",[8]Summary!$N$13)</f>
        <v>Current Bill 56.1600000000001</v>
      </c>
      <c r="AS9" s="41">
        <f>[8]Summary!$N$7</f>
        <v>817.44</v>
      </c>
      <c r="AT9" s="41"/>
      <c r="AU9" s="41"/>
      <c r="AX9" s="40" t="str">
        <f>CONCATENATE("Current Bill"," ",[9]Summary!$N$13)</f>
        <v>Current Bill 194.64</v>
      </c>
      <c r="AY9" s="41">
        <f>[9]Summary!$N$7</f>
        <v>314.88</v>
      </c>
      <c r="AZ9" s="41"/>
      <c r="BA9" s="41"/>
      <c r="BD9" s="40" t="str">
        <f>CONCATENATE("Current Bill"," ",[23]Summary!$N$13)</f>
        <v>Current Bill 23.88</v>
      </c>
      <c r="BE9" s="41">
        <f>'[10]Summary_NVR-CH'!$N$7</f>
        <v>307.44</v>
      </c>
      <c r="BF9" s="41"/>
      <c r="BG9" s="41"/>
      <c r="BJ9" s="40" t="str">
        <f>CONCATENATE("Current Bill"," ",[20]Summary!$N$13)</f>
        <v>Current Bill 22.0800000000001</v>
      </c>
      <c r="BK9" s="41">
        <f>'[10]Summary_NVR-ORO'!$N$7</f>
        <v>509.4</v>
      </c>
      <c r="BL9" s="41"/>
      <c r="BM9" s="41"/>
      <c r="BP9" s="40" t="str">
        <f>CONCATENATE("Current Bill"," ",[11]Summary!$N$13)</f>
        <v>Current Bill -16.3200000000001</v>
      </c>
      <c r="BQ9" s="41">
        <f>[11]Summary!$N$7</f>
        <v>461.16000000000008</v>
      </c>
      <c r="BR9" s="41"/>
      <c r="BS9" s="41"/>
      <c r="BV9" s="40" t="str">
        <f>CONCATENATE("Current Bill"," ",[12]Summary!$N$13)</f>
        <v>Current Bill -4.80000000000003</v>
      </c>
      <c r="BW9" s="41">
        <f>[12]Summary!$N$7</f>
        <v>384.48</v>
      </c>
      <c r="BX9" s="41"/>
      <c r="BY9" s="41"/>
      <c r="CB9" s="40" t="str">
        <f>CONCATENATE("Current Bill"," ",[21]Summary!$N$13)</f>
        <v>Current Bill -17.8800000000002</v>
      </c>
      <c r="CC9" s="41">
        <f>'[14]Summary_SBR-DOM'!$N$7</f>
        <v>596.88000000000011</v>
      </c>
      <c r="CD9" s="41"/>
      <c r="CE9" s="41"/>
      <c r="CH9" s="40" t="str">
        <f>CONCATENATE("Current Bill"," ",[22]Summary!$N$13)</f>
        <v>Current Bill 31.08</v>
      </c>
      <c r="CI9" s="41">
        <f>'[14]Summary_SBR-HR'!$N$7</f>
        <v>557.52</v>
      </c>
      <c r="CJ9" s="41"/>
      <c r="CK9" s="41"/>
      <c r="CN9" s="40" t="str">
        <f>CONCATENATE("Current Bill"," ",[13]Summary!$N$13)</f>
        <v>Current Bill 13.7999999999999</v>
      </c>
      <c r="CO9" s="41">
        <f>[13]Summary!$N$7</f>
        <v>573.48</v>
      </c>
      <c r="CP9" s="41"/>
      <c r="CQ9" s="41"/>
      <c r="CT9" s="40" t="str">
        <f>CONCATENATE("Current Bill"," ",[15]Summary!$N$13)</f>
        <v>Current Bill -2.16</v>
      </c>
      <c r="CU9" s="41">
        <f>[15]Summary!$N$7</f>
        <v>221.39999999999998</v>
      </c>
      <c r="CV9" s="41"/>
      <c r="CW9" s="41"/>
      <c r="CZ9" s="40" t="str">
        <f>CONCATENATE("Current Bill"," ",[16]Summary!$N$13)</f>
        <v>Current Bill 33.96</v>
      </c>
      <c r="DA9" s="41">
        <f>[16]Summary!$N$7</f>
        <v>693.96</v>
      </c>
      <c r="DB9" s="41"/>
      <c r="DC9" s="41"/>
      <c r="DF9" s="40" t="str">
        <f>CONCATENATE("Current Bill"," ",[17]Summary!$N$13)</f>
        <v>Current Bill 42.3599999999999</v>
      </c>
      <c r="DG9" s="41">
        <f>[17]Summary!$N$7</f>
        <v>706.08</v>
      </c>
      <c r="DH9" s="41"/>
      <c r="DI9" s="41"/>
      <c r="DL9" s="40" t="str">
        <f>CONCATENATE("Current Bill"," ",[18]Summary!$N$13)</f>
        <v>Current Bill -750799.32</v>
      </c>
      <c r="DM9" s="41">
        <f>[18]Summary!$N$7</f>
        <v>2054241.96</v>
      </c>
      <c r="DN9" s="41"/>
      <c r="DO9" s="41"/>
      <c r="DR9" s="40" t="str">
        <f>CONCATENATE("Current Bill"," ",[19]Summary!$N$13)</f>
        <v>Current Bill 29.6399999999999</v>
      </c>
      <c r="DS9" s="41">
        <f>[19]Summary!$N$7</f>
        <v>708.48</v>
      </c>
      <c r="DT9" s="41"/>
      <c r="DU9" s="41"/>
      <c r="DX9" s="40" t="str">
        <f>CONCATENATE("Current Bill"," ",[19]Summary_PV!$N$13)</f>
        <v>Current Bill -27.72</v>
      </c>
      <c r="DY9" s="41">
        <f>[19]Summary_PV!$N$7</f>
        <v>880.07999999999993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+C10+1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C10" s="64"/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A10" s="64"/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[3]Summary!$N9</f>
        <v>48.600000000000009</v>
      </c>
      <c r="D11" s="41">
        <f>[3]Summary!$O9</f>
        <v>-45.719999999999985</v>
      </c>
      <c r="E11" s="41">
        <f>[3]Summary!$P9</f>
        <v>0</v>
      </c>
      <c r="F11" s="43">
        <f>[3]Summary!$Q9</f>
        <v>0</v>
      </c>
      <c r="H11" s="5" t="s">
        <v>55</v>
      </c>
      <c r="I11" s="41">
        <f>[2]Summary!$N9</f>
        <v>37.440000000000055</v>
      </c>
      <c r="J11" s="41">
        <f>[2]Summary!$O9</f>
        <v>-284.64</v>
      </c>
      <c r="K11" s="41">
        <f>[2]Summary!$P9</f>
        <v>0</v>
      </c>
      <c r="L11" s="43">
        <f>[2]Summary!$Q9</f>
        <v>0</v>
      </c>
      <c r="N11" s="5" t="s">
        <v>55</v>
      </c>
      <c r="O11" s="41">
        <f>[1]Summary!$N9</f>
        <v>-10.532375999999601</v>
      </c>
      <c r="P11" s="41">
        <f>[1]Summary!$O9</f>
        <v>-312.72000000000037</v>
      </c>
      <c r="Q11" s="41">
        <f>[1]Summary!$P9</f>
        <v>0</v>
      </c>
      <c r="R11" s="43">
        <f>[1]Summary!$Q9</f>
        <v>0</v>
      </c>
      <c r="T11" s="5" t="s">
        <v>55</v>
      </c>
      <c r="U11" s="41">
        <f>[4]Summary!$N9</f>
        <v>4.8000000000000682</v>
      </c>
      <c r="V11" s="41">
        <f>[4]Summary!$O9</f>
        <v>-75.360000000000014</v>
      </c>
      <c r="W11" s="41">
        <f>[4]Summary!$P9</f>
        <v>0</v>
      </c>
      <c r="X11" s="43">
        <f>[4]Summary!$Q9</f>
        <v>0</v>
      </c>
      <c r="Z11" s="5" t="s">
        <v>55</v>
      </c>
      <c r="AA11" s="41">
        <f>[5]Summary!$N9</f>
        <v>0.95999999999997954</v>
      </c>
      <c r="AB11" s="41">
        <f>[5]Summary!$O9</f>
        <v>-146.76000000000013</v>
      </c>
      <c r="AC11" s="41">
        <f>[5]Summary!$P9</f>
        <v>0</v>
      </c>
      <c r="AD11" s="43">
        <f>[5]Summary!$Q9</f>
        <v>0</v>
      </c>
      <c r="AF11" s="5" t="s">
        <v>55</v>
      </c>
      <c r="AG11" s="41">
        <f>[6]Summary!$N9</f>
        <v>-689.75999999999954</v>
      </c>
      <c r="AH11" s="41">
        <f>[6]Summary!$O9</f>
        <v>-174.36000000000018</v>
      </c>
      <c r="AI11" s="41">
        <f>[6]Summary!$P9</f>
        <v>0</v>
      </c>
      <c r="AJ11" s="43">
        <f>[6]Summary!$Q9</f>
        <v>0</v>
      </c>
      <c r="AL11" s="5" t="s">
        <v>55</v>
      </c>
      <c r="AM11" s="41">
        <f>[7]Summary!$N9</f>
        <v>-1.3200000000000784</v>
      </c>
      <c r="AN11" s="41">
        <f>[7]Summary!$O9</f>
        <v>-173.6399999999999</v>
      </c>
      <c r="AO11" s="41">
        <f>[7]Summary!$P9</f>
        <v>0</v>
      </c>
      <c r="AP11" s="43">
        <f>[7]Summary!$Q9</f>
        <v>0</v>
      </c>
      <c r="AR11" s="5" t="s">
        <v>55</v>
      </c>
      <c r="AS11" s="41">
        <f>[8]Summary!$N9</f>
        <v>56.160000000000082</v>
      </c>
      <c r="AT11" s="41">
        <f>[8]Summary!$O9</f>
        <v>-254.64000000000007</v>
      </c>
      <c r="AU11" s="41">
        <f>[8]Summary!$P9</f>
        <v>0</v>
      </c>
      <c r="AV11" s="43">
        <f>[8]Summary!$Q9</f>
        <v>0</v>
      </c>
      <c r="AX11" s="5" t="s">
        <v>55</v>
      </c>
      <c r="AY11" s="41">
        <f>[9]Summary!$N9</f>
        <v>194.64000000000001</v>
      </c>
      <c r="AZ11" s="41">
        <f>[9]Summary!$O9</f>
        <v>2.4000000000000341</v>
      </c>
      <c r="BA11" s="41">
        <f>[9]Summary!$P9</f>
        <v>0</v>
      </c>
      <c r="BB11" s="43">
        <f>[9]Summary!$Q9</f>
        <v>0</v>
      </c>
      <c r="BC11" s="41"/>
      <c r="BD11" s="5" t="s">
        <v>55</v>
      </c>
      <c r="BE11" s="41">
        <f>'[10]Summary_NVR-CH'!$N$9</f>
        <v>23.879999999999981</v>
      </c>
      <c r="BF11" s="41">
        <f>'[10]Summary_NVR-CH'!$O$9</f>
        <v>-1.7999999999999829</v>
      </c>
      <c r="BG11" s="41">
        <f>'[10]Summary_NVR-CH'!$P$9</f>
        <v>0</v>
      </c>
      <c r="BH11" s="43">
        <f>'[10]Summary_NVR-CH'!$Q$9</f>
        <v>0</v>
      </c>
      <c r="BJ11" s="5" t="s">
        <v>55</v>
      </c>
      <c r="BK11" s="41">
        <f>'[10]Summary_NVR-ORO'!$N$9</f>
        <v>22.080000000000126</v>
      </c>
      <c r="BL11" s="41">
        <f>'[10]Summary_NVR-ORO'!$O$9</f>
        <v>-17.400000000000034</v>
      </c>
      <c r="BM11" s="41">
        <f>'[10]Summary_NVR-ORO'!$P$9</f>
        <v>0</v>
      </c>
      <c r="BN11" s="43">
        <f>'[10]Summary_NVR-ORO'!$Q$9</f>
        <v>0</v>
      </c>
      <c r="BP11" s="5" t="s">
        <v>55</v>
      </c>
      <c r="BQ11" s="41">
        <f>[11]Summary!$N9</f>
        <v>-16.320000000000078</v>
      </c>
      <c r="BR11" s="41">
        <f>[11]Summary!$O9</f>
        <v>40.080000000000041</v>
      </c>
      <c r="BS11" s="41">
        <f>[11]Summary!$P9</f>
        <v>0</v>
      </c>
      <c r="BT11" s="43">
        <f>[11]Summary!$Q9</f>
        <v>0</v>
      </c>
      <c r="BV11" s="5" t="s">
        <v>55</v>
      </c>
      <c r="BW11" s="41">
        <f>[12]Summary!$N9</f>
        <v>-4.8000000000000256</v>
      </c>
      <c r="BX11" s="41">
        <f>[12]Summary!$O9</f>
        <v>-41.039999999999935</v>
      </c>
      <c r="BY11" s="41">
        <f>[12]Summary!$P9</f>
        <v>0</v>
      </c>
      <c r="BZ11" s="43">
        <f>[12]Summary!$Q9</f>
        <v>0</v>
      </c>
      <c r="CA11" s="41"/>
      <c r="CB11" s="5" t="s">
        <v>55</v>
      </c>
      <c r="CC11" s="41">
        <f>'[14]Summary_SBR-DOM'!$N$9</f>
        <v>-17.880000000000194</v>
      </c>
      <c r="CD11" s="41">
        <f>'[14]Summary_SBR-DOM'!$O$9</f>
        <v>-137.6399999999999</v>
      </c>
      <c r="CE11" s="41">
        <f>'[14]Summary_SBR-DOM'!$P$9</f>
        <v>0</v>
      </c>
      <c r="CF11" s="43">
        <f>'[14]Summary_SBR-DOM'!$Q$9</f>
        <v>0</v>
      </c>
      <c r="CG11" s="41"/>
      <c r="CH11" s="5" t="s">
        <v>55</v>
      </c>
      <c r="CI11" s="41">
        <f>'[14]Summary_SBR-HR'!$N$9</f>
        <v>31.079999999999956</v>
      </c>
      <c r="CJ11" s="41">
        <f>'[14]Summary_SBR-HR'!$O$9</f>
        <v>-134.15999999999991</v>
      </c>
      <c r="CK11" s="41">
        <f>'[14]Summary_SBR-HR'!$P$9</f>
        <v>0</v>
      </c>
      <c r="CL11" s="43">
        <f>'[14]Summary_SBR-HR'!$Q$9</f>
        <v>0</v>
      </c>
      <c r="CN11" s="5" t="s">
        <v>55</v>
      </c>
      <c r="CO11" s="41">
        <f>[13]Summary!$N9</f>
        <v>13.799999999999898</v>
      </c>
      <c r="CP11" s="41">
        <f>[13]Summary!$O9</f>
        <v>-70.799999999999898</v>
      </c>
      <c r="CQ11" s="41">
        <f>[13]Summary!$P9</f>
        <v>0</v>
      </c>
      <c r="CR11" s="43">
        <f>[13]Summary!$Q9</f>
        <v>0</v>
      </c>
      <c r="CT11" s="5" t="s">
        <v>55</v>
      </c>
      <c r="CU11" s="41">
        <f>[15]Summary!$N9</f>
        <v>-2.1599999999999966</v>
      </c>
      <c r="CV11" s="41">
        <f>[15]Summary!$O9</f>
        <v>-6.4799999999999471</v>
      </c>
      <c r="CW11" s="41">
        <f>[15]Summary!$P9</f>
        <v>0</v>
      </c>
      <c r="CX11" s="43">
        <f>[15]Summary!$Q9</f>
        <v>0</v>
      </c>
      <c r="CZ11" s="5" t="s">
        <v>55</v>
      </c>
      <c r="DA11" s="41">
        <f>[16]Summary!$N9</f>
        <v>33.95999999999998</v>
      </c>
      <c r="DB11" s="41">
        <f>[16]Summary!$O9</f>
        <v>-212.03999999999994</v>
      </c>
      <c r="DC11" s="41">
        <f>[16]Summary!$P9</f>
        <v>0</v>
      </c>
      <c r="DD11" s="43">
        <f>[16]Summary!$Q9</f>
        <v>0</v>
      </c>
      <c r="DF11" s="5" t="s">
        <v>55</v>
      </c>
      <c r="DG11" s="41">
        <f>[17]Summary!$N9</f>
        <v>42.359999999999928</v>
      </c>
      <c r="DH11" s="41">
        <f>[17]Summary!$O9</f>
        <v>-157.32</v>
      </c>
      <c r="DI11" s="41">
        <f>[17]Summary!$P9</f>
        <v>0</v>
      </c>
      <c r="DJ11" s="43">
        <f>[17]Summary!$Q9</f>
        <v>0</v>
      </c>
      <c r="DL11" s="5" t="s">
        <v>55</v>
      </c>
      <c r="DM11" s="41">
        <f>[18]Summary!$N9</f>
        <v>-750799.32</v>
      </c>
      <c r="DN11" s="41">
        <f>[18]Summary!$O9</f>
        <v>2100884.2800000003</v>
      </c>
      <c r="DO11" s="41">
        <f>[18]Summary!$P9</f>
        <v>0</v>
      </c>
      <c r="DP11" s="43">
        <f>[18]Summary!$Q9</f>
        <v>0</v>
      </c>
      <c r="DR11" s="5" t="s">
        <v>55</v>
      </c>
      <c r="DS11" s="41">
        <f>[19]Summary!$N9</f>
        <v>29.639999999999901</v>
      </c>
      <c r="DT11" s="41">
        <f>[19]Summary!$O9</f>
        <v>-279</v>
      </c>
      <c r="DU11" s="41">
        <f>[19]Summary!$P9</f>
        <v>0</v>
      </c>
      <c r="DV11" s="43">
        <f>[19]Summary!$Q9</f>
        <v>0</v>
      </c>
      <c r="DX11" s="5" t="s">
        <v>55</v>
      </c>
      <c r="DY11" s="41">
        <f>[19]Summary_PV!$N9</f>
        <v>-27.720000000000027</v>
      </c>
      <c r="DZ11" s="41">
        <f>[19]Summary_PV!$O9</f>
        <v>-231.35999999999984</v>
      </c>
      <c r="EA11" s="41">
        <f>[19]Summary_PV!$P9</f>
        <v>0</v>
      </c>
      <c r="EB11" s="43">
        <f>[19]Summary_PV!$Q9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[3]Summary!$N10</f>
        <v>0</v>
      </c>
      <c r="D12" s="41">
        <f>[3]Summary!$O10</f>
        <v>0</v>
      </c>
      <c r="E12" s="41">
        <f>[3]Summary!$P10</f>
        <v>0</v>
      </c>
      <c r="F12" s="43">
        <f>[3]Summary!$Q10</f>
        <v>0</v>
      </c>
      <c r="H12" s="5" t="s">
        <v>56</v>
      </c>
      <c r="I12" s="41">
        <f>[2]Summary!$N10</f>
        <v>0</v>
      </c>
      <c r="J12" s="41">
        <f>[2]Summary!$O10</f>
        <v>0</v>
      </c>
      <c r="K12" s="41">
        <f>[2]Summary!$P10</f>
        <v>0</v>
      </c>
      <c r="L12" s="43">
        <f>[2]Summary!$Q10</f>
        <v>0</v>
      </c>
      <c r="N12" s="5" t="s">
        <v>56</v>
      </c>
      <c r="O12" s="41">
        <f>[1]Summary!$N10</f>
        <v>0</v>
      </c>
      <c r="P12" s="41">
        <f>[1]Summary!$O10</f>
        <v>0</v>
      </c>
      <c r="Q12" s="41">
        <f>[1]Summary!$P10</f>
        <v>0</v>
      </c>
      <c r="R12" s="43">
        <f>[1]Summary!$Q10</f>
        <v>0</v>
      </c>
      <c r="T12" s="5" t="s">
        <v>56</v>
      </c>
      <c r="U12" s="41">
        <f>[4]Summary!$N10</f>
        <v>0</v>
      </c>
      <c r="V12" s="41">
        <f>[4]Summary!$O10</f>
        <v>0</v>
      </c>
      <c r="W12" s="41">
        <f>[4]Summary!$P10</f>
        <v>0</v>
      </c>
      <c r="X12" s="43">
        <f>[4]Summary!$Q10</f>
        <v>0</v>
      </c>
      <c r="Z12" s="5" t="s">
        <v>56</v>
      </c>
      <c r="AA12" s="41">
        <f>[5]Summary!$N10</f>
        <v>0</v>
      </c>
      <c r="AB12" s="41">
        <f>[5]Summary!$O10</f>
        <v>0</v>
      </c>
      <c r="AC12" s="41">
        <f>[5]Summary!$P10</f>
        <v>0</v>
      </c>
      <c r="AD12" s="43">
        <f>[5]Summary!$Q10</f>
        <v>0</v>
      </c>
      <c r="AF12" s="5" t="s">
        <v>56</v>
      </c>
      <c r="AG12" s="41">
        <f>[6]Summary!$N10</f>
        <v>0</v>
      </c>
      <c r="AH12" s="41">
        <f>[6]Summary!$O10</f>
        <v>0</v>
      </c>
      <c r="AI12" s="41">
        <f>[6]Summary!$P10</f>
        <v>0</v>
      </c>
      <c r="AJ12" s="43">
        <f>[6]Summary!$Q10</f>
        <v>0</v>
      </c>
      <c r="AL12" s="5" t="s">
        <v>56</v>
      </c>
      <c r="AM12" s="41">
        <f>[7]Summary!$N10</f>
        <v>0</v>
      </c>
      <c r="AN12" s="41">
        <f>[7]Summary!$O10</f>
        <v>0</v>
      </c>
      <c r="AO12" s="41">
        <f>[7]Summary!$P10</f>
        <v>0</v>
      </c>
      <c r="AP12" s="43">
        <f>[7]Summary!$Q10</f>
        <v>0</v>
      </c>
      <c r="AR12" s="5" t="s">
        <v>56</v>
      </c>
      <c r="AS12" s="41">
        <f>[8]Summary!$N10</f>
        <v>0</v>
      </c>
      <c r="AT12" s="41">
        <f>[8]Summary!$O10</f>
        <v>0</v>
      </c>
      <c r="AU12" s="41">
        <f>[8]Summary!$P10</f>
        <v>0</v>
      </c>
      <c r="AV12" s="43">
        <f>[8]Summary!$Q10</f>
        <v>0</v>
      </c>
      <c r="AX12" s="5" t="s">
        <v>56</v>
      </c>
      <c r="AY12" s="41">
        <f>[9]Summary!$N10</f>
        <v>0</v>
      </c>
      <c r="AZ12" s="41">
        <f>[9]Summary!$O10</f>
        <v>0</v>
      </c>
      <c r="BA12" s="41">
        <f>[9]Summary!$P10</f>
        <v>0</v>
      </c>
      <c r="BB12" s="43">
        <f>[9]Summary!$Q10</f>
        <v>0</v>
      </c>
      <c r="BC12" s="41"/>
      <c r="BD12" s="5" t="s">
        <v>56</v>
      </c>
      <c r="BE12" s="41">
        <f>'[10]Summary_NVR-CH'!$N$10</f>
        <v>0</v>
      </c>
      <c r="BF12" s="41">
        <f>'[10]Summary_NVR-CH'!$O$10</f>
        <v>0</v>
      </c>
      <c r="BG12" s="41">
        <f>'[10]Summary_NVR-CH'!$P$10</f>
        <v>0</v>
      </c>
      <c r="BH12" s="43">
        <f>'[10]Summary_NVR-CH'!$Q$10</f>
        <v>0</v>
      </c>
      <c r="BJ12" s="5" t="s">
        <v>56</v>
      </c>
      <c r="BK12" s="41">
        <f>'[10]Summary_NVR-ORO'!$N$10</f>
        <v>0</v>
      </c>
      <c r="BL12" s="41">
        <f>'[10]Summary_NVR-ORO'!$O$10</f>
        <v>0</v>
      </c>
      <c r="BM12" s="41">
        <f>'[10]Summary_NVR-ORO'!$P$10</f>
        <v>0</v>
      </c>
      <c r="BN12" s="43">
        <f>'[10]Summary_NVR-ORO'!$Q$10</f>
        <v>0</v>
      </c>
      <c r="BP12" s="5" t="s">
        <v>56</v>
      </c>
      <c r="BQ12" s="41">
        <f>[11]Summary!$N10</f>
        <v>0</v>
      </c>
      <c r="BR12" s="41">
        <f>[11]Summary!$O10</f>
        <v>0</v>
      </c>
      <c r="BS12" s="41">
        <f>[11]Summary!$P10</f>
        <v>0</v>
      </c>
      <c r="BT12" s="43">
        <f>[11]Summary!$Q10</f>
        <v>0</v>
      </c>
      <c r="BV12" s="5" t="s">
        <v>56</v>
      </c>
      <c r="BW12" s="41">
        <f>[12]Summary!$N10</f>
        <v>0</v>
      </c>
      <c r="BX12" s="41">
        <f>[12]Summary!$O10</f>
        <v>0</v>
      </c>
      <c r="BY12" s="41">
        <f>[12]Summary!$P10</f>
        <v>0</v>
      </c>
      <c r="BZ12" s="43">
        <f>[12]Summary!$Q10</f>
        <v>0</v>
      </c>
      <c r="CA12" s="41"/>
      <c r="CB12" s="5" t="s">
        <v>56</v>
      </c>
      <c r="CC12" s="41">
        <f>'[14]Summary_SBR-DOM'!$N$10</f>
        <v>0</v>
      </c>
      <c r="CD12" s="41">
        <f>'[14]Summary_SBR-DOM'!$O$10</f>
        <v>0</v>
      </c>
      <c r="CE12" s="41">
        <f>'[14]Summary_SBR-DOM'!$P$10</f>
        <v>0</v>
      </c>
      <c r="CF12" s="43">
        <f>'[14]Summary_SBR-DOM'!$Q$10</f>
        <v>0</v>
      </c>
      <c r="CG12" s="41"/>
      <c r="CH12" s="5" t="s">
        <v>56</v>
      </c>
      <c r="CI12" s="41">
        <f>'[14]Summary_SBR-HR'!$N$10</f>
        <v>0</v>
      </c>
      <c r="CJ12" s="41">
        <f>'[14]Summary_SBR-HR'!$O$10</f>
        <v>0</v>
      </c>
      <c r="CK12" s="41">
        <f>'[14]Summary_SBR-HR'!$P$10</f>
        <v>0</v>
      </c>
      <c r="CL12" s="43">
        <f>'[14]Summary_SBR-HR'!$Q$10</f>
        <v>0</v>
      </c>
      <c r="CN12" s="5" t="s">
        <v>56</v>
      </c>
      <c r="CO12" s="41">
        <f>[13]Summary!$N10</f>
        <v>0</v>
      </c>
      <c r="CP12" s="41">
        <f>[13]Summary!$O10</f>
        <v>0</v>
      </c>
      <c r="CQ12" s="41">
        <f>[13]Summary!$P10</f>
        <v>0</v>
      </c>
      <c r="CR12" s="43">
        <f>[13]Summary!$Q10</f>
        <v>0</v>
      </c>
      <c r="CT12" s="5" t="s">
        <v>56</v>
      </c>
      <c r="CU12" s="41">
        <f>[15]Summary!$N10</f>
        <v>0</v>
      </c>
      <c r="CV12" s="41">
        <f>[15]Summary!$O10</f>
        <v>0</v>
      </c>
      <c r="CW12" s="41">
        <f>[15]Summary!$P10</f>
        <v>0</v>
      </c>
      <c r="CX12" s="43">
        <f>[15]Summary!$Q10</f>
        <v>0</v>
      </c>
      <c r="CZ12" s="5" t="s">
        <v>56</v>
      </c>
      <c r="DA12" s="41">
        <f>[16]Summary!$N10</f>
        <v>0</v>
      </c>
      <c r="DB12" s="41">
        <f>[16]Summary!$O10</f>
        <v>0</v>
      </c>
      <c r="DC12" s="41">
        <f>[16]Summary!$P10</f>
        <v>0</v>
      </c>
      <c r="DD12" s="43">
        <f>[16]Summary!$Q10</f>
        <v>0</v>
      </c>
      <c r="DF12" s="5" t="s">
        <v>56</v>
      </c>
      <c r="DG12" s="41">
        <f>[17]Summary!$N10</f>
        <v>0</v>
      </c>
      <c r="DH12" s="41">
        <f>[17]Summary!$O10</f>
        <v>0</v>
      </c>
      <c r="DI12" s="41">
        <f>[17]Summary!$P10</f>
        <v>0</v>
      </c>
      <c r="DJ12" s="43">
        <f>[17]Summary!$Q10</f>
        <v>0</v>
      </c>
      <c r="DL12" s="5" t="s">
        <v>56</v>
      </c>
      <c r="DM12" s="41">
        <f>[18]Summary!$N10</f>
        <v>0</v>
      </c>
      <c r="DN12" s="41">
        <f>[18]Summary!$O10</f>
        <v>0</v>
      </c>
      <c r="DO12" s="41">
        <f>[18]Summary!$P10</f>
        <v>0</v>
      </c>
      <c r="DP12" s="43">
        <f>[18]Summary!$Q10</f>
        <v>0</v>
      </c>
      <c r="DR12" s="5" t="s">
        <v>56</v>
      </c>
      <c r="DS12" s="41">
        <f>[19]Summary!$N10</f>
        <v>0</v>
      </c>
      <c r="DT12" s="41">
        <f>[19]Summary!$O10</f>
        <v>0</v>
      </c>
      <c r="DU12" s="41">
        <f>[19]Summary!$P10</f>
        <v>0</v>
      </c>
      <c r="DV12" s="43">
        <f>[19]Summary!$Q10</f>
        <v>0</v>
      </c>
      <c r="DX12" s="5" t="s">
        <v>56</v>
      </c>
      <c r="DY12" s="41">
        <f>[19]Summary_PV!$N10</f>
        <v>0</v>
      </c>
      <c r="DZ12" s="41">
        <f>[19]Summary_PV!$O10</f>
        <v>0</v>
      </c>
      <c r="EA12" s="41">
        <f>[19]Summary_PV!$P10</f>
        <v>0</v>
      </c>
      <c r="EB12" s="43">
        <f>[19]Summary_PV!$Q10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[3]Summary!$N11</f>
        <v>0</v>
      </c>
      <c r="D13" s="41">
        <f>[3]Summary!$O11</f>
        <v>41.039999999999978</v>
      </c>
      <c r="E13" s="41">
        <f>[3]Summary!$P11</f>
        <v>6.4799999999999898</v>
      </c>
      <c r="F13" s="43">
        <f>[3]Summary!$Q11</f>
        <v>0</v>
      </c>
      <c r="H13" s="5" t="s">
        <v>57</v>
      </c>
      <c r="I13" s="41">
        <f>[2]Summary!$N11</f>
        <v>0</v>
      </c>
      <c r="J13" s="41">
        <f>[2]Summary!$O11</f>
        <v>29.519999999999925</v>
      </c>
      <c r="K13" s="41">
        <f>[2]Summary!$P11</f>
        <v>18.719999999999942</v>
      </c>
      <c r="L13" s="43">
        <f>[2]Summary!$Q11</f>
        <v>0</v>
      </c>
      <c r="N13" s="5" t="s">
        <v>57</v>
      </c>
      <c r="O13" s="41">
        <f>[1]Summary!$N11</f>
        <v>0</v>
      </c>
      <c r="P13" s="41">
        <f>[1]Summary!$O11</f>
        <v>62.04000000000002</v>
      </c>
      <c r="Q13" s="41">
        <f>[1]Summary!$P11</f>
        <v>206.76000000000005</v>
      </c>
      <c r="R13" s="43">
        <f>[1]Summary!$Q11</f>
        <v>0</v>
      </c>
      <c r="T13" s="5" t="s">
        <v>57</v>
      </c>
      <c r="U13" s="41">
        <f>[4]Summary!$N11</f>
        <v>0</v>
      </c>
      <c r="V13" s="41">
        <f>[4]Summary!$O11</f>
        <v>73.199999999999932</v>
      </c>
      <c r="W13" s="41">
        <f>[4]Summary!$P11</f>
        <v>0</v>
      </c>
      <c r="X13" s="43">
        <f>[4]Summary!$Q11</f>
        <v>0</v>
      </c>
      <c r="Z13" s="5" t="s">
        <v>57</v>
      </c>
      <c r="AA13" s="41">
        <f>[5]Summary!$N11</f>
        <v>0</v>
      </c>
      <c r="AB13" s="41">
        <f>[5]Summary!$O11</f>
        <v>90.96000000000015</v>
      </c>
      <c r="AC13" s="41">
        <f>[5]Summary!$P11</f>
        <v>0</v>
      </c>
      <c r="AD13" s="43">
        <f>[5]Summary!$Q11</f>
        <v>0</v>
      </c>
      <c r="AF13" s="5" t="s">
        <v>57</v>
      </c>
      <c r="AG13" s="41">
        <f>[6]Summary!$N11</f>
        <v>0</v>
      </c>
      <c r="AH13" s="41">
        <f>[6]Summary!$O11</f>
        <v>84</v>
      </c>
      <c r="AI13" s="41">
        <f>[6]Summary!$P11</f>
        <v>0</v>
      </c>
      <c r="AJ13" s="43">
        <f>[6]Summary!$Q11</f>
        <v>0</v>
      </c>
      <c r="AL13" s="5" t="s">
        <v>57</v>
      </c>
      <c r="AM13" s="41">
        <f>[7]Summary!$N11</f>
        <v>0</v>
      </c>
      <c r="AN13" s="41">
        <f>[7]Summary!$O11</f>
        <v>46.560000000000031</v>
      </c>
      <c r="AO13" s="41">
        <f>[7]Summary!$P11</f>
        <v>-3.6000000000000512</v>
      </c>
      <c r="AP13" s="43">
        <f>[7]Summary!$Q11</f>
        <v>0</v>
      </c>
      <c r="AR13" s="5" t="s">
        <v>57</v>
      </c>
      <c r="AS13" s="41">
        <f>[8]Summary!$N11</f>
        <v>0</v>
      </c>
      <c r="AT13" s="41">
        <f>[8]Summary!$O11</f>
        <v>0</v>
      </c>
      <c r="AU13" s="41">
        <f>[8]Summary!$P11</f>
        <v>655.68</v>
      </c>
      <c r="AV13" s="43">
        <f>[8]Summary!$Q11</f>
        <v>0</v>
      </c>
      <c r="AX13" s="5" t="s">
        <v>57</v>
      </c>
      <c r="AY13" s="41">
        <f>[9]Summary!$N11</f>
        <v>0</v>
      </c>
      <c r="AZ13" s="41">
        <f>[9]Summary!$O11</f>
        <v>60.239999999999952</v>
      </c>
      <c r="BA13" s="41">
        <f>[9]Summary!$P11</f>
        <v>0</v>
      </c>
      <c r="BB13" s="43">
        <f>[9]Summary!$Q11</f>
        <v>0</v>
      </c>
      <c r="BC13" s="41"/>
      <c r="BD13" s="5" t="s">
        <v>57</v>
      </c>
      <c r="BE13" s="41">
        <f>'[10]Summary_NVR-CH'!$N$11</f>
        <v>0</v>
      </c>
      <c r="BF13" s="41">
        <f>'[10]Summary_NVR-CH'!$O$11</f>
        <v>45.600000000000009</v>
      </c>
      <c r="BG13" s="41">
        <f>'[10]Summary_NVR-CH'!$P$11</f>
        <v>0</v>
      </c>
      <c r="BH13" s="43">
        <f>'[10]Summary_NVR-CH'!$Q$11</f>
        <v>0</v>
      </c>
      <c r="BJ13" s="5" t="s">
        <v>57</v>
      </c>
      <c r="BK13" s="41">
        <f>'[10]Summary_NVR-ORO'!$N$11</f>
        <v>0</v>
      </c>
      <c r="BL13" s="41">
        <f>'[10]Summary_NVR-ORO'!$O$11</f>
        <v>69.239999999999952</v>
      </c>
      <c r="BM13" s="41">
        <f>'[10]Summary_NVR-ORO'!$P$11</f>
        <v>0</v>
      </c>
      <c r="BN13" s="43">
        <f>'[10]Summary_NVR-ORO'!$Q$11</f>
        <v>0</v>
      </c>
      <c r="BP13" s="5" t="s">
        <v>57</v>
      </c>
      <c r="BQ13" s="41">
        <f>[11]Summary!$N11</f>
        <v>0</v>
      </c>
      <c r="BR13" s="41">
        <f>[11]Summary!$O11</f>
        <v>32.399999999999864</v>
      </c>
      <c r="BS13" s="41">
        <f>[11]Summary!$P11</f>
        <v>4.9200000000000443</v>
      </c>
      <c r="BT13" s="43">
        <f>[11]Summary!$Q11</f>
        <v>0</v>
      </c>
      <c r="BV13" s="5" t="s">
        <v>57</v>
      </c>
      <c r="BW13" s="41">
        <f>[12]Summary!$N11</f>
        <v>0</v>
      </c>
      <c r="BX13" s="41">
        <f>[12]Summary!$O11</f>
        <v>33.47999999999999</v>
      </c>
      <c r="BY13" s="41">
        <f>[12]Summary!$P11</f>
        <v>0</v>
      </c>
      <c r="BZ13" s="43">
        <f>[12]Summary!$Q11</f>
        <v>0</v>
      </c>
      <c r="CA13" s="41"/>
      <c r="CB13" s="5" t="s">
        <v>57</v>
      </c>
      <c r="CC13" s="41">
        <f>'[14]Summary_SBR-DOM'!$N$11</f>
        <v>0</v>
      </c>
      <c r="CD13" s="41">
        <f>'[14]Summary_SBR-DOM'!$O$11</f>
        <v>77.639999999999986</v>
      </c>
      <c r="CE13" s="41">
        <f>'[14]Summary_SBR-DOM'!$P$11</f>
        <v>-6.1199999999999761</v>
      </c>
      <c r="CF13" s="43">
        <f>'[14]Summary_SBR-DOM'!$Q$11</f>
        <v>-9.8400000000000034</v>
      </c>
      <c r="CG13" s="41"/>
      <c r="CH13" s="5" t="s">
        <v>57</v>
      </c>
      <c r="CI13" s="41">
        <f>'[14]Summary_SBR-HR'!$N$11</f>
        <v>0</v>
      </c>
      <c r="CJ13" s="41">
        <f>'[14]Summary_SBR-HR'!$O$11</f>
        <v>64.559999999999945</v>
      </c>
      <c r="CK13" s="41">
        <f>'[14]Summary_SBR-HR'!$P$11</f>
        <v>-6.1199999999999761</v>
      </c>
      <c r="CL13" s="43">
        <f>'[14]Summary_SBR-HR'!$Q$11</f>
        <v>-9.8400000000000034</v>
      </c>
      <c r="CN13" s="5" t="s">
        <v>57</v>
      </c>
      <c r="CO13" s="41">
        <f>[13]Summary!$N11</f>
        <v>0</v>
      </c>
      <c r="CP13" s="41">
        <f>[13]Summary!$O11</f>
        <v>-15.47999999999999</v>
      </c>
      <c r="CQ13" s="41">
        <f>[13]Summary!$P11</f>
        <v>-12.240000000000123</v>
      </c>
      <c r="CR13" s="43">
        <f>[13]Summary!$Q11</f>
        <v>0</v>
      </c>
      <c r="CT13" s="5" t="s">
        <v>57</v>
      </c>
      <c r="CU13" s="41">
        <f>[15]Summary!$N11</f>
        <v>0</v>
      </c>
      <c r="CV13" s="41">
        <f>[15]Summary!$O11</f>
        <v>29.159999999999997</v>
      </c>
      <c r="CW13" s="41">
        <f>[15]Summary!$P11</f>
        <v>-3.2400000000000375</v>
      </c>
      <c r="CX13" s="43">
        <f>[15]Summary!$Q11</f>
        <v>0</v>
      </c>
      <c r="CZ13" s="5" t="s">
        <v>57</v>
      </c>
      <c r="DA13" s="41">
        <f>[16]Summary!$N11</f>
        <v>0</v>
      </c>
      <c r="DB13" s="41">
        <f>[16]Summary!$O11</f>
        <v>59.52000000000001</v>
      </c>
      <c r="DC13" s="41">
        <f>[16]Summary!$P11</f>
        <v>13.319999999999908</v>
      </c>
      <c r="DD13" s="43">
        <f>[16]Summary!$Q11</f>
        <v>0</v>
      </c>
      <c r="DF13" s="5" t="s">
        <v>57</v>
      </c>
      <c r="DG13" s="41">
        <f>[17]Summary!$N11</f>
        <v>0</v>
      </c>
      <c r="DH13" s="41">
        <f>[17]Summary!$O11</f>
        <v>31.920000000000044</v>
      </c>
      <c r="DI13" s="41">
        <f>[17]Summary!$P11</f>
        <v>0</v>
      </c>
      <c r="DJ13" s="43">
        <f>[17]Summary!$Q11</f>
        <v>0</v>
      </c>
      <c r="DL13" s="5" t="s">
        <v>57</v>
      </c>
      <c r="DM13" s="41">
        <f>[18]Summary!$N11</f>
        <v>0</v>
      </c>
      <c r="DN13" s="41">
        <f>[18]Summary!$O11</f>
        <v>0</v>
      </c>
      <c r="DO13" s="41">
        <f>[18]Summary!$P11</f>
        <v>0</v>
      </c>
      <c r="DP13" s="43">
        <f>[18]Summary!$Q11</f>
        <v>0</v>
      </c>
      <c r="DR13" s="5" t="s">
        <v>57</v>
      </c>
      <c r="DS13" s="41">
        <f>[19]Summary!$N11</f>
        <v>0</v>
      </c>
      <c r="DT13" s="41">
        <f>[19]Summary!$O11</f>
        <v>61.080000000000041</v>
      </c>
      <c r="DU13" s="41">
        <f>[19]Summary!$P11</f>
        <v>11.399999999999949</v>
      </c>
      <c r="DV13" s="43">
        <f>[19]Summary!$Q11</f>
        <v>0</v>
      </c>
      <c r="DX13" s="5" t="s">
        <v>57</v>
      </c>
      <c r="DY13" s="41">
        <f>[19]Summary_PV!$N11</f>
        <v>0</v>
      </c>
      <c r="DZ13" s="41">
        <f>[19]Summary_PV!$O11</f>
        <v>62.880000000000024</v>
      </c>
      <c r="EA13" s="41">
        <f>[19]Summary_PV!$P11</f>
        <v>9.2400000000000375</v>
      </c>
      <c r="EB13" s="43">
        <f>[19]Summary_PV!$Q11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[3]Summary!$N12</f>
        <v>0</v>
      </c>
      <c r="D14" s="41">
        <f>[3]Summary!$O12</f>
        <v>0</v>
      </c>
      <c r="E14" s="41">
        <f>[3]Summary!$P12</f>
        <v>0</v>
      </c>
      <c r="F14" s="54">
        <f>[3]Summary!$Q12</f>
        <v>89.280000000000058</v>
      </c>
      <c r="H14" s="5" t="s">
        <v>38</v>
      </c>
      <c r="I14" s="41">
        <f>[2]Summary!$N12</f>
        <v>0</v>
      </c>
      <c r="J14" s="41">
        <f>[2]Summary!$O12</f>
        <v>0</v>
      </c>
      <c r="K14" s="41">
        <f>[2]Summary!$P12</f>
        <v>0</v>
      </c>
      <c r="L14" s="54">
        <f>[2]Summary!$Q12</f>
        <v>34.560000000000116</v>
      </c>
      <c r="N14" s="5" t="s">
        <v>38</v>
      </c>
      <c r="O14" s="41">
        <f>[1]Summary!$N12</f>
        <v>0</v>
      </c>
      <c r="P14" s="41">
        <f>[1]Summary!$O12</f>
        <v>0</v>
      </c>
      <c r="Q14" s="41">
        <f>[1]Summary!$P12</f>
        <v>0</v>
      </c>
      <c r="R14" s="54">
        <f>[1]Summary!$Q12</f>
        <v>-139.80000000000007</v>
      </c>
      <c r="T14" s="5" t="s">
        <v>38</v>
      </c>
      <c r="U14" s="41">
        <f>[4]Summary!$N12</f>
        <v>0</v>
      </c>
      <c r="V14" s="41">
        <f>[4]Summary!$O12</f>
        <v>0</v>
      </c>
      <c r="W14" s="41">
        <f>[4]Summary!$P12</f>
        <v>12.360000000000014</v>
      </c>
      <c r="X14" s="54">
        <f>[4]Summary!$Q12</f>
        <v>46.799999999999898</v>
      </c>
      <c r="Z14" s="5" t="s">
        <v>38</v>
      </c>
      <c r="AA14" s="41">
        <f>[5]Summary!$N12</f>
        <v>0</v>
      </c>
      <c r="AB14" s="41">
        <f>[5]Summary!$O12</f>
        <v>0</v>
      </c>
      <c r="AC14" s="41">
        <f>[5]Summary!$P12</f>
        <v>3.2400000000000375</v>
      </c>
      <c r="AD14" s="54">
        <f>[5]Summary!$Q12</f>
        <v>27.119999999999976</v>
      </c>
      <c r="AF14" s="5" t="s">
        <v>38</v>
      </c>
      <c r="AG14" s="41">
        <f>[6]Summary!$N12</f>
        <v>0</v>
      </c>
      <c r="AH14" s="41">
        <f>[6]Summary!$O12</f>
        <v>0</v>
      </c>
      <c r="AI14" s="41">
        <f>[6]Summary!$P12</f>
        <v>51.839999999999918</v>
      </c>
      <c r="AJ14" s="54">
        <f>[6]Summary!$Q12</f>
        <v>-51.599999999999966</v>
      </c>
      <c r="AL14" s="5" t="s">
        <v>38</v>
      </c>
      <c r="AM14" s="41">
        <f>[7]Summary!$N12</f>
        <v>0</v>
      </c>
      <c r="AN14" s="41">
        <f>[7]Summary!$O12</f>
        <v>0</v>
      </c>
      <c r="AO14" s="41">
        <f>[7]Summary!$P12</f>
        <v>0</v>
      </c>
      <c r="AP14" s="54">
        <f>[7]Summary!$Q12</f>
        <v>88.919999999999959</v>
      </c>
      <c r="AR14" s="5" t="s">
        <v>38</v>
      </c>
      <c r="AS14" s="41">
        <f>[8]Summary!$N12</f>
        <v>0</v>
      </c>
      <c r="AT14" s="41">
        <f>[8]Summary!$O12</f>
        <v>77.519999999999925</v>
      </c>
      <c r="AU14" s="41">
        <f>[8]Summary!$P12</f>
        <v>0</v>
      </c>
      <c r="AV14" s="54">
        <f>[8]Summary!$Q12</f>
        <v>-655.31999999999994</v>
      </c>
      <c r="AX14" s="5" t="s">
        <v>38</v>
      </c>
      <c r="AY14" s="41">
        <f>[9]Summary!$N12</f>
        <v>0</v>
      </c>
      <c r="AZ14" s="41">
        <f>[9]Summary!$O12</f>
        <v>0</v>
      </c>
      <c r="BA14" s="41">
        <f>[9]Summary!$P12</f>
        <v>14.04000000000002</v>
      </c>
      <c r="BB14" s="54">
        <f>[9]Summary!$Q12</f>
        <v>-18.240000000000038</v>
      </c>
      <c r="BC14" s="41"/>
      <c r="BD14" s="5" t="s">
        <v>38</v>
      </c>
      <c r="BE14" s="41">
        <f>'[10]Summary_NVR-CH'!$N$12</f>
        <v>0</v>
      </c>
      <c r="BF14" s="41">
        <f>'[10]Summary_NVR-CH'!$O$12</f>
        <v>0</v>
      </c>
      <c r="BG14" s="41">
        <f>'[10]Summary_NVR-CH'!$P$12</f>
        <v>17.519999999999968</v>
      </c>
      <c r="BH14" s="54">
        <f>'[10]Summary_NVR-CH'!$Q$12</f>
        <v>20.159999999999997</v>
      </c>
      <c r="BJ14" s="5" t="s">
        <v>38</v>
      </c>
      <c r="BK14" s="41">
        <f>'[10]Summary_NVR-ORO'!$N$12</f>
        <v>0</v>
      </c>
      <c r="BL14" s="41">
        <f>'[10]Summary_NVR-ORO'!$O$12</f>
        <v>0</v>
      </c>
      <c r="BM14" s="41">
        <f>'[10]Summary_NVR-ORO'!$P$12</f>
        <v>18.120000000000061</v>
      </c>
      <c r="BN14" s="54">
        <f>'[10]Summary_NVR-ORO'!$Q$12</f>
        <v>31.679999999999922</v>
      </c>
      <c r="BP14" s="5" t="s">
        <v>38</v>
      </c>
      <c r="BQ14" s="41">
        <f>[11]Summary!$N12</f>
        <v>0</v>
      </c>
      <c r="BR14" s="41">
        <f>[11]Summary!$O12</f>
        <v>21.600000000000051</v>
      </c>
      <c r="BS14" s="41">
        <f>[11]Summary!$P12</f>
        <v>0</v>
      </c>
      <c r="BT14" s="54">
        <f>[11]Summary!$Q12</f>
        <v>62.640000000000072</v>
      </c>
      <c r="BV14" s="5" t="s">
        <v>38</v>
      </c>
      <c r="BW14" s="41">
        <f>[12]Summary!$N12</f>
        <v>0</v>
      </c>
      <c r="BX14" s="41">
        <f>[12]Summary!$O12</f>
        <v>0</v>
      </c>
      <c r="BY14" s="41">
        <f>[12]Summary!$P12</f>
        <v>1.7999999999999829</v>
      </c>
      <c r="BZ14" s="54">
        <f>[12]Summary!$Q12</f>
        <v>54.840000000000046</v>
      </c>
      <c r="CA14" s="41"/>
      <c r="CB14" s="5" t="s">
        <v>38</v>
      </c>
      <c r="CC14" s="41">
        <f>'[14]Summary_SBR-DOM'!$N$12</f>
        <v>0</v>
      </c>
      <c r="CD14" s="41">
        <f>'[14]Summary_SBR-DOM'!$O$12</f>
        <v>0</v>
      </c>
      <c r="CE14" s="41">
        <f>'[14]Summary_SBR-DOM'!$P$12</f>
        <v>0</v>
      </c>
      <c r="CF14" s="54">
        <f>'[14]Summary_SBR-DOM'!$Q$12</f>
        <v>0</v>
      </c>
      <c r="CG14" s="41"/>
      <c r="CH14" s="5" t="s">
        <v>38</v>
      </c>
      <c r="CI14" s="41">
        <f>'[14]Summary_SBR-HR'!$N$12</f>
        <v>0</v>
      </c>
      <c r="CJ14" s="41">
        <f>'[14]Summary_SBR-HR'!$O$12</f>
        <v>0</v>
      </c>
      <c r="CK14" s="41">
        <f>'[14]Summary_SBR-HR'!$P$12</f>
        <v>0</v>
      </c>
      <c r="CL14" s="54">
        <f>'[14]Summary_SBR-HR'!$Q$12</f>
        <v>0</v>
      </c>
      <c r="CN14" s="5" t="s">
        <v>38</v>
      </c>
      <c r="CO14" s="41">
        <f>[13]Summary!$N12</f>
        <v>0</v>
      </c>
      <c r="CP14" s="41">
        <f>[13]Summary!$O12</f>
        <v>0</v>
      </c>
      <c r="CQ14" s="41">
        <f>[13]Summary!$P12</f>
        <v>0</v>
      </c>
      <c r="CR14" s="54">
        <f>[13]Summary!$Q12</f>
        <v>134.5200000000001</v>
      </c>
      <c r="CT14" s="5" t="s">
        <v>38</v>
      </c>
      <c r="CU14" s="41">
        <f>[15]Summary!$N12</f>
        <v>0</v>
      </c>
      <c r="CV14" s="41">
        <f>[15]Summary!$O12</f>
        <v>0</v>
      </c>
      <c r="CW14" s="41">
        <f>[15]Summary!$P12</f>
        <v>0</v>
      </c>
      <c r="CX14" s="54">
        <f>[15]Summary!$Q12</f>
        <v>48.360000000000014</v>
      </c>
      <c r="CZ14" s="5" t="s">
        <v>38</v>
      </c>
      <c r="DA14" s="41">
        <f>[16]Summary!$N12</f>
        <v>0</v>
      </c>
      <c r="DB14" s="41">
        <f>[16]Summary!$O12</f>
        <v>0</v>
      </c>
      <c r="DC14" s="41">
        <f>[16]Summary!$P12</f>
        <v>0</v>
      </c>
      <c r="DD14" s="54">
        <f>[16]Summary!$Q12</f>
        <v>153.12000000000006</v>
      </c>
      <c r="DF14" s="5" t="s">
        <v>38</v>
      </c>
      <c r="DG14" s="41">
        <f>[17]Summary!$N12</f>
        <v>0</v>
      </c>
      <c r="DH14" s="41">
        <f>[17]Summary!$O12</f>
        <v>0</v>
      </c>
      <c r="DI14" s="41">
        <f>[17]Summary!$P12</f>
        <v>52.799999999999983</v>
      </c>
      <c r="DJ14" s="54">
        <f>[17]Summary!$Q12</f>
        <v>-0.36000000000001364</v>
      </c>
      <c r="DL14" s="5" t="s">
        <v>38</v>
      </c>
      <c r="DM14" s="41">
        <f>[18]Summary!$N12</f>
        <v>0</v>
      </c>
      <c r="DN14" s="41">
        <f>[18]Summary!$O12</f>
        <v>110610941.63999999</v>
      </c>
      <c r="DO14" s="41">
        <f>[18]Summary!$P12</f>
        <v>-110251737.12</v>
      </c>
      <c r="DP14" s="54">
        <f>[18]Summary!$Q12</f>
        <v>0</v>
      </c>
      <c r="DR14" s="5" t="s">
        <v>38</v>
      </c>
      <c r="DS14" s="41">
        <f>[19]Summary!$N12</f>
        <v>0</v>
      </c>
      <c r="DT14" s="41">
        <f>[19]Summary!$O12</f>
        <v>0</v>
      </c>
      <c r="DU14" s="41">
        <f>[19]Summary!$P12</f>
        <v>0</v>
      </c>
      <c r="DV14" s="54">
        <f>[19]Summary!$Q12</f>
        <v>62.52000000000001</v>
      </c>
      <c r="DX14" s="5" t="s">
        <v>38</v>
      </c>
      <c r="DY14" s="41">
        <f>[19]Summary_PV!$N12</f>
        <v>0</v>
      </c>
      <c r="DZ14" s="41">
        <f>[19]Summary_PV!$O12</f>
        <v>0</v>
      </c>
      <c r="EA14" s="41">
        <f>[19]Summary_PV!$P12</f>
        <v>0</v>
      </c>
      <c r="EB14" s="54">
        <f>[19]Summary_PV!$Q12</f>
        <v>77.400000000000034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48.600000000000009</v>
      </c>
      <c r="D15" s="45">
        <f>SUM(D11:D14)</f>
        <v>-4.6800000000000068</v>
      </c>
      <c r="E15" s="45">
        <f>SUM(E11:E14)</f>
        <v>6.4799999999999898</v>
      </c>
      <c r="F15" s="46">
        <f>SUM(F11:F14)</f>
        <v>89.280000000000058</v>
      </c>
      <c r="H15" s="44" t="s">
        <v>51</v>
      </c>
      <c r="I15" s="45">
        <f>SUM(I11:I14)</f>
        <v>37.440000000000055</v>
      </c>
      <c r="J15" s="45">
        <f>SUM(J11:J14)</f>
        <v>-255.12000000000006</v>
      </c>
      <c r="K15" s="45">
        <f>SUM(K11:K14)</f>
        <v>18.719999999999942</v>
      </c>
      <c r="L15" s="46">
        <f>SUM(L11:L14)</f>
        <v>34.560000000000116</v>
      </c>
      <c r="N15" s="44" t="s">
        <v>51</v>
      </c>
      <c r="O15" s="45">
        <f>SUM(O11:O14)</f>
        <v>-10.532375999999601</v>
      </c>
      <c r="P15" s="45">
        <f>SUM(P11:P14)</f>
        <v>-250.68000000000035</v>
      </c>
      <c r="Q15" s="45">
        <f>SUM(Q11:Q14)</f>
        <v>206.76000000000005</v>
      </c>
      <c r="R15" s="46">
        <f>SUM(R11:R14)</f>
        <v>-139.80000000000007</v>
      </c>
      <c r="T15" s="44" t="s">
        <v>51</v>
      </c>
      <c r="U15" s="45">
        <f>SUM(U11:U14)</f>
        <v>4.8000000000000682</v>
      </c>
      <c r="V15" s="45">
        <f>SUM(V11:V14)</f>
        <v>-2.1600000000000819</v>
      </c>
      <c r="W15" s="45">
        <f>SUM(W11:W14)</f>
        <v>12.360000000000014</v>
      </c>
      <c r="X15" s="46">
        <f>SUM(X11:X14)</f>
        <v>46.799999999999898</v>
      </c>
      <c r="Z15" s="44" t="s">
        <v>51</v>
      </c>
      <c r="AA15" s="45">
        <f>SUM(AA11:AA14)</f>
        <v>0.95999999999997954</v>
      </c>
      <c r="AB15" s="45">
        <f>SUM(AB11:AB14)</f>
        <v>-55.799999999999983</v>
      </c>
      <c r="AC15" s="45">
        <f>SUM(AC11:AC14)</f>
        <v>3.2400000000000375</v>
      </c>
      <c r="AD15" s="46">
        <f>SUM(AD11:AD14)</f>
        <v>27.119999999999976</v>
      </c>
      <c r="AF15" s="44" t="s">
        <v>51</v>
      </c>
      <c r="AG15" s="45">
        <f>SUM(AG11:AG14)</f>
        <v>-689.75999999999954</v>
      </c>
      <c r="AH15" s="45">
        <f>SUM(AH11:AH14)</f>
        <v>-90.360000000000184</v>
      </c>
      <c r="AI15" s="45">
        <f>SUM(AI11:AI14)</f>
        <v>51.839999999999918</v>
      </c>
      <c r="AJ15" s="46">
        <f>SUM(AJ11:AJ14)</f>
        <v>-51.599999999999966</v>
      </c>
      <c r="AL15" s="44" t="s">
        <v>51</v>
      </c>
      <c r="AM15" s="45">
        <f>SUM(AM11:AM14)</f>
        <v>-1.3200000000000784</v>
      </c>
      <c r="AN15" s="45">
        <f>SUM(AN11:AN14)</f>
        <v>-127.07999999999987</v>
      </c>
      <c r="AO15" s="45">
        <f>SUM(AO11:AO14)</f>
        <v>-3.6000000000000512</v>
      </c>
      <c r="AP15" s="46">
        <f>SUM(AP11:AP14)</f>
        <v>88.919999999999959</v>
      </c>
      <c r="AR15" s="44" t="s">
        <v>51</v>
      </c>
      <c r="AS15" s="45">
        <f>SUM(AS11:AS14)</f>
        <v>56.160000000000082</v>
      </c>
      <c r="AT15" s="45">
        <f>SUM(AT11:AT14)</f>
        <v>-177.12000000000015</v>
      </c>
      <c r="AU15" s="45">
        <f>SUM(AU11:AU14)</f>
        <v>655.68</v>
      </c>
      <c r="AV15" s="46">
        <f>SUM(AV11:AV14)</f>
        <v>-655.31999999999994</v>
      </c>
      <c r="AX15" s="44" t="s">
        <v>51</v>
      </c>
      <c r="AY15" s="45">
        <f>SUM(AY11:AY14)</f>
        <v>194.64000000000001</v>
      </c>
      <c r="AZ15" s="45">
        <f>SUM(AZ11:AZ14)</f>
        <v>62.639999999999986</v>
      </c>
      <c r="BA15" s="45">
        <f>SUM(BA11:BA14)</f>
        <v>14.04000000000002</v>
      </c>
      <c r="BB15" s="46">
        <f>SUM(BB11:BB14)</f>
        <v>-18.240000000000038</v>
      </c>
      <c r="BC15" s="65"/>
      <c r="BD15" s="44" t="s">
        <v>51</v>
      </c>
      <c r="BE15" s="45">
        <f>SUM(BE11:BE14)</f>
        <v>23.879999999999981</v>
      </c>
      <c r="BF15" s="45">
        <f>SUM(BF11:BF14)</f>
        <v>43.800000000000026</v>
      </c>
      <c r="BG15" s="45">
        <f>SUM(BG11:BG14)</f>
        <v>17.519999999999968</v>
      </c>
      <c r="BH15" s="46">
        <f>SUM(BH11:BH14)</f>
        <v>20.159999999999997</v>
      </c>
      <c r="BJ15" s="44" t="s">
        <v>51</v>
      </c>
      <c r="BK15" s="45">
        <f>SUM(BK11:BK14)</f>
        <v>22.080000000000126</v>
      </c>
      <c r="BL15" s="45">
        <f>SUM(BL11:BL14)</f>
        <v>51.839999999999918</v>
      </c>
      <c r="BM15" s="45">
        <f>SUM(BM11:BM14)</f>
        <v>18.120000000000061</v>
      </c>
      <c r="BN15" s="46">
        <f>SUM(BN11:BN14)</f>
        <v>31.679999999999922</v>
      </c>
      <c r="BP15" s="44" t="s">
        <v>51</v>
      </c>
      <c r="BQ15" s="45">
        <f>SUM(BQ11:BQ14)</f>
        <v>-16.320000000000078</v>
      </c>
      <c r="BR15" s="45">
        <f>SUM(BR11:BR14)</f>
        <v>94.079999999999956</v>
      </c>
      <c r="BS15" s="45">
        <f>SUM(BS11:BS14)</f>
        <v>4.9200000000000443</v>
      </c>
      <c r="BT15" s="46">
        <f>SUM(BT11:BT14)</f>
        <v>62.640000000000072</v>
      </c>
      <c r="BV15" s="44" t="s">
        <v>51</v>
      </c>
      <c r="BW15" s="45">
        <f>SUM(BW11:BW14)</f>
        <v>-4.8000000000000256</v>
      </c>
      <c r="BX15" s="45">
        <f>SUM(BX11:BX14)</f>
        <v>-7.5599999999999454</v>
      </c>
      <c r="BY15" s="45">
        <f>SUM(BY11:BY14)</f>
        <v>1.7999999999999829</v>
      </c>
      <c r="BZ15" s="46">
        <f>SUM(BZ11:BZ14)</f>
        <v>54.840000000000046</v>
      </c>
      <c r="CA15" s="65"/>
      <c r="CB15" s="44" t="s">
        <v>51</v>
      </c>
      <c r="CC15" s="45">
        <f>SUM(CC11:CC14)</f>
        <v>-17.880000000000194</v>
      </c>
      <c r="CD15" s="45">
        <f>SUM(CD11:CD14)</f>
        <v>-59.999999999999915</v>
      </c>
      <c r="CE15" s="45">
        <f>SUM(CE11:CE14)</f>
        <v>-6.1199999999999761</v>
      </c>
      <c r="CF15" s="46">
        <f>SUM(CF11:CF14)</f>
        <v>-9.8400000000000034</v>
      </c>
      <c r="CG15" s="65"/>
      <c r="CH15" s="44" t="s">
        <v>51</v>
      </c>
      <c r="CI15" s="45">
        <f>SUM(CI11:$CI$14)</f>
        <v>31.079999999999956</v>
      </c>
      <c r="CJ15" s="45">
        <f>SUM(CJ11:CJ14)</f>
        <v>-69.599999999999966</v>
      </c>
      <c r="CK15" s="45">
        <f>SUM(CK11:CK14)</f>
        <v>-6.1199999999999761</v>
      </c>
      <c r="CL15" s="46">
        <f>SUM(CL11:CL14)</f>
        <v>-9.8400000000000034</v>
      </c>
      <c r="CN15" s="44" t="s">
        <v>51</v>
      </c>
      <c r="CO15" s="45">
        <f>SUM(CO11:CO14)</f>
        <v>13.799999999999898</v>
      </c>
      <c r="CP15" s="45">
        <f>SUM(CP11:CP14)</f>
        <v>-86.279999999999887</v>
      </c>
      <c r="CQ15" s="45">
        <f>SUM(CQ11:CQ14)</f>
        <v>-12.240000000000123</v>
      </c>
      <c r="CR15" s="46">
        <f>SUM(CR11:CR14)</f>
        <v>134.5200000000001</v>
      </c>
      <c r="CT15" s="44" t="s">
        <v>51</v>
      </c>
      <c r="CU15" s="45">
        <f>SUM(CU11:CU14)</f>
        <v>-2.1599999999999966</v>
      </c>
      <c r="CV15" s="45">
        <f>SUM(CV11:CV14)</f>
        <v>22.680000000000049</v>
      </c>
      <c r="CW15" s="45">
        <f>SUM(CW11:CW14)</f>
        <v>-3.2400000000000375</v>
      </c>
      <c r="CX15" s="46">
        <f>SUM(CX11:CX14)</f>
        <v>48.360000000000014</v>
      </c>
      <c r="CZ15" s="44" t="s">
        <v>51</v>
      </c>
      <c r="DA15" s="45">
        <f>SUM(DA11:DA14)</f>
        <v>33.95999999999998</v>
      </c>
      <c r="DB15" s="45">
        <f>SUM(DB11:DB14)</f>
        <v>-152.51999999999992</v>
      </c>
      <c r="DC15" s="45">
        <f>SUM(DC11:DC14)</f>
        <v>13.319999999999908</v>
      </c>
      <c r="DD15" s="46">
        <f>SUM(DD11:DD14)</f>
        <v>153.12000000000006</v>
      </c>
      <c r="DF15" s="44" t="s">
        <v>51</v>
      </c>
      <c r="DG15" s="45">
        <f>SUM(DG11:DG14)</f>
        <v>42.359999999999928</v>
      </c>
      <c r="DH15" s="45">
        <f>SUM(DH11:DH14)</f>
        <v>-125.39999999999995</v>
      </c>
      <c r="DI15" s="45">
        <f>SUM(DI11:DI14)</f>
        <v>52.799999999999983</v>
      </c>
      <c r="DJ15" s="46">
        <f>SUM(DJ11:DJ14)</f>
        <v>-0.36000000000001364</v>
      </c>
      <c r="DL15" s="44" t="s">
        <v>51</v>
      </c>
      <c r="DM15" s="45">
        <f>SUM(DM11:DM14)</f>
        <v>-750799.32</v>
      </c>
      <c r="DN15" s="45">
        <f>SUM(DN11:DN14)</f>
        <v>112711825.91999999</v>
      </c>
      <c r="DO15" s="45">
        <f>SUM(DO11:DO14)</f>
        <v>-110251737.12</v>
      </c>
      <c r="DP15" s="46">
        <f>SUM(DP11:DP14)</f>
        <v>0</v>
      </c>
      <c r="DR15" s="44" t="s">
        <v>51</v>
      </c>
      <c r="DS15" s="45">
        <f>SUM(DS11:DS14)</f>
        <v>29.639999999999901</v>
      </c>
      <c r="DT15" s="45">
        <f>SUM(DT11:DT14)</f>
        <v>-217.91999999999996</v>
      </c>
      <c r="DU15" s="45">
        <f>SUM(DU11:DU14)</f>
        <v>11.399999999999949</v>
      </c>
      <c r="DV15" s="46">
        <f>SUM(DV11:DV14)</f>
        <v>62.52000000000001</v>
      </c>
      <c r="DX15" s="44" t="s">
        <v>51</v>
      </c>
      <c r="DY15" s="45">
        <f>SUM(DY11:DY14)</f>
        <v>-27.720000000000027</v>
      </c>
      <c r="DZ15" s="45">
        <f>SUM(DZ11:DZ14)</f>
        <v>-168.47999999999982</v>
      </c>
      <c r="EA15" s="45">
        <f>SUM(EA11:EA14)</f>
        <v>9.2400000000000375</v>
      </c>
      <c r="EB15" s="46">
        <f>SUM(EB11:EB14)</f>
        <v>77.400000000000034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0.13700947225981058</v>
      </c>
      <c r="D16" s="55">
        <f>D15/(C15+C9)</f>
        <v>-1.1603689378161279E-2</v>
      </c>
      <c r="E16" s="55">
        <f>E15/(D15+C15+C9)</f>
        <v>1.6255267910897025E-2</v>
      </c>
      <c r="F16" s="56">
        <f>F15/(E15+D15+C15+C9)</f>
        <v>0.22037914691943145</v>
      </c>
      <c r="H16" s="48" t="s">
        <v>37</v>
      </c>
      <c r="I16" s="49">
        <f>(I15/I9)</f>
        <v>4.3673012318029183E-2</v>
      </c>
      <c r="J16" s="55">
        <f>J15/(I15+I9)</f>
        <v>-0.28513948497854086</v>
      </c>
      <c r="K16" s="55">
        <f>K15/(J15+I15+I9)</f>
        <v>2.9268292682926744E-2</v>
      </c>
      <c r="L16" s="56">
        <f>L15/(K15+J15+I15+I9)</f>
        <v>5.2497265767408131E-2</v>
      </c>
      <c r="N16" s="48" t="s">
        <v>37</v>
      </c>
      <c r="O16" s="49">
        <f>(O15/O9)</f>
        <v>-1.0681788846025197E-2</v>
      </c>
      <c r="P16" s="55">
        <f>P15/(O15+O9)</f>
        <v>-0.25698117849674035</v>
      </c>
      <c r="Q16" s="55">
        <f>Q15/(P15+O15+O9)</f>
        <v>0.28526490066225174</v>
      </c>
      <c r="R16" s="56">
        <f>R15/(Q15+P15+O15+O9)</f>
        <v>-0.15007084889862174</v>
      </c>
      <c r="T16" s="48" t="s">
        <v>37</v>
      </c>
      <c r="U16" s="49">
        <f>(U15/U9)</f>
        <v>5.7134695043566013E-3</v>
      </c>
      <c r="V16" s="55">
        <f>V15/(U15+U9)</f>
        <v>-2.556455048998818E-3</v>
      </c>
      <c r="W16" s="55">
        <f>W15/(V15+U15+U9)</f>
        <v>1.4666097109497379E-2</v>
      </c>
      <c r="X16" s="56">
        <f>X15/(W15+V15+U15+U9)</f>
        <v>5.4729160819533974E-2</v>
      </c>
      <c r="Z16" s="48" t="s">
        <v>37</v>
      </c>
      <c r="AA16" s="49">
        <f>(AA15/AA9)</f>
        <v>1.4435221941537044E-3</v>
      </c>
      <c r="AB16" s="55">
        <f>AB15/(AA15+AA9)</f>
        <v>-8.3783783783783761E-2</v>
      </c>
      <c r="AC16" s="55">
        <f>AC15/(AB15+AA15+AA9)</f>
        <v>5.3097345132743987E-3</v>
      </c>
      <c r="AD16" s="56">
        <f>AD15/(AC15+AB15+AA15+AA9)</f>
        <v>4.4209702660406844E-2</v>
      </c>
      <c r="AF16" s="48" t="s">
        <v>37</v>
      </c>
      <c r="AG16" s="49">
        <f>(AG15/AG9)</f>
        <v>-0.30971496309068358</v>
      </c>
      <c r="AH16" s="55">
        <f>AH15/(AG15+AG9)</f>
        <v>-5.8777612988837824E-2</v>
      </c>
      <c r="AI16" s="55">
        <f>AI15/(AH15+AG15+AG9)</f>
        <v>3.5826836954718798E-2</v>
      </c>
      <c r="AJ16" s="56">
        <f>AJ15/(AI15+AH15+AG15+AG9)</f>
        <v>-3.4427542033626878E-2</v>
      </c>
      <c r="AL16" s="48" t="s">
        <v>37</v>
      </c>
      <c r="AM16" s="49">
        <f>(AM15/AM9)</f>
        <v>-1.9475920679887843E-3</v>
      </c>
      <c r="AN16" s="55">
        <f>AN15/(AM15+AM9)</f>
        <v>-0.18786588610963262</v>
      </c>
      <c r="AO16" s="55">
        <f>AO15/(AN15+AM15+AM9)</f>
        <v>-6.5530799475754537E-3</v>
      </c>
      <c r="AP16" s="56">
        <f>AP15/(AO15+AN15+AM15+AM9)</f>
        <v>0.16292875989445904</v>
      </c>
      <c r="AR16" s="48" t="s">
        <v>37</v>
      </c>
      <c r="AS16" s="49">
        <f>(AS15/AS9)</f>
        <v>6.8702290076335978E-2</v>
      </c>
      <c r="AT16" s="55">
        <f>AT15/(AS15+AS9)</f>
        <v>-0.20274725274725289</v>
      </c>
      <c r="AU16" s="55">
        <f>AU15/(AT15+AS15+AS9)</f>
        <v>0.94141971054445206</v>
      </c>
      <c r="AV16" s="56">
        <f>AV15/(AU15+AT15+AS15+AS9)</f>
        <v>-0.48464678736244232</v>
      </c>
      <c r="AX16" s="48" t="s">
        <v>37</v>
      </c>
      <c r="AY16" s="49">
        <f>(AY15/AY9)</f>
        <v>0.61814024390243905</v>
      </c>
      <c r="AZ16" s="55">
        <f>AZ15/(AY15+AY9)</f>
        <v>0.12293923692887421</v>
      </c>
      <c r="BA16" s="55">
        <f>BA15/(AZ15+AY15+AY9)</f>
        <v>2.4538590604026883E-2</v>
      </c>
      <c r="BB16" s="56">
        <f>BB15/(BA15+AZ15+AY15+AY9)</f>
        <v>-3.1115660184237524E-2</v>
      </c>
      <c r="BC16" s="66"/>
      <c r="BD16" s="48" t="s">
        <v>37</v>
      </c>
      <c r="BE16" s="49">
        <f>(BE15/BE9)</f>
        <v>7.7673692427790722E-2</v>
      </c>
      <c r="BF16" s="55">
        <f>BF15/(BE15+BE9)</f>
        <v>0.13219847881202471</v>
      </c>
      <c r="BG16" s="55">
        <f>BG15/(BF15+BE15+BE9)</f>
        <v>4.6705054382597484E-2</v>
      </c>
      <c r="BH16" s="56">
        <f>BH15/(BG15+BF15+BE15+BE9)</f>
        <v>5.1344743276283612E-2</v>
      </c>
      <c r="BJ16" s="48" t="s">
        <v>37</v>
      </c>
      <c r="BK16" s="49">
        <f>(BK15/BK9)</f>
        <v>4.3345111896348897E-2</v>
      </c>
      <c r="BL16" s="55">
        <f>BL15/(BK15+BK9)</f>
        <v>9.7538947843756871E-2</v>
      </c>
      <c r="BM16" s="55">
        <f>BM15/(BL15+BK15+BK9)</f>
        <v>3.1063567167249638E-2</v>
      </c>
      <c r="BN16" s="56">
        <f>BN15/(BM15+BL15+BK15+BK9)</f>
        <v>5.2673583399840247E-2</v>
      </c>
      <c r="BP16" s="48" t="s">
        <v>37</v>
      </c>
      <c r="BQ16" s="49">
        <f>(BQ15/BQ9)</f>
        <v>-3.5389018995576539E-2</v>
      </c>
      <c r="BR16" s="55">
        <f>BR15/(BQ15+BQ9)</f>
        <v>0.21149177232263275</v>
      </c>
      <c r="BS16" s="55">
        <f>BS15/(BR15+BQ15+BQ9)</f>
        <v>9.1293698508128195E-3</v>
      </c>
      <c r="BT16" s="56">
        <f>BT15/(BS15+BR15+BQ15+BQ9)</f>
        <v>0.11518093556928521</v>
      </c>
      <c r="BV16" s="48" t="s">
        <v>37</v>
      </c>
      <c r="BW16" s="49">
        <f>(BW15/BW9)</f>
        <v>-1.2484394506866482E-2</v>
      </c>
      <c r="BX16" s="55">
        <f>BX15/(BW15+BW9)</f>
        <v>-1.9911504424778619E-2</v>
      </c>
      <c r="BY16" s="55">
        <f>BY15/(BX15+BW15+BW9)</f>
        <v>4.8371493066752197E-3</v>
      </c>
      <c r="BZ16" s="56">
        <f>BZ15/(BY15+BX15+BW15+BW9)</f>
        <v>0.14666238767650847</v>
      </c>
      <c r="CA16" s="66"/>
      <c r="CB16" s="48" t="s">
        <v>37</v>
      </c>
      <c r="CC16" s="49">
        <f>(CC15/CC9)</f>
        <v>-2.9955770004021227E-2</v>
      </c>
      <c r="CD16" s="55">
        <f>CD15/(CC15+CC9)</f>
        <v>-0.10362694300518122</v>
      </c>
      <c r="CE16" s="55">
        <f>CE15/(CD15+CC15+CC9)</f>
        <v>-1.1791907514450821E-2</v>
      </c>
      <c r="CF16" s="56">
        <f>CF15/(CE15+CD15+CC15+CC9)</f>
        <v>-1.9185774450163787E-2</v>
      </c>
      <c r="CG16" s="66"/>
      <c r="CH16" s="48" t="s">
        <v>37</v>
      </c>
      <c r="CI16" s="49">
        <f>(CI15/CI9)</f>
        <v>5.5746879035729585E-2</v>
      </c>
      <c r="CJ16" s="55">
        <f>CJ15/(CI15+CI9)</f>
        <v>-0.11824668705402647</v>
      </c>
      <c r="CK16" s="55">
        <f>CK15/(CJ15+CI15+CI9)</f>
        <v>-1.1791907514450821E-2</v>
      </c>
      <c r="CL16" s="56">
        <f>CL15/(CK15+CJ15+CI15+CI9)</f>
        <v>-1.9185774450163787E-2</v>
      </c>
      <c r="CN16" s="48" t="s">
        <v>37</v>
      </c>
      <c r="CO16" s="49">
        <f>(CO15/CO9)</f>
        <v>2.4063611634232925E-2</v>
      </c>
      <c r="CP16" s="55">
        <f>CP15/(CO15+CO9)</f>
        <v>-0.14691458929301165</v>
      </c>
      <c r="CQ16" s="55">
        <f>CQ15/(CP15+CO15+CO9)</f>
        <v>-2.4431137724551143E-2</v>
      </c>
      <c r="CR16" s="56">
        <f>CR15/(CQ15+CP15+CO15+CO9)</f>
        <v>0.27522710532776851</v>
      </c>
      <c r="CT16" s="48" t="s">
        <v>37</v>
      </c>
      <c r="CU16" s="49">
        <f>(CU15/CU9)</f>
        <v>-9.7560975609755959E-3</v>
      </c>
      <c r="CV16" s="55">
        <f>CV15/(CU15+CU9)</f>
        <v>0.1034482758620692</v>
      </c>
      <c r="CW16" s="55">
        <f>CW15/(CV15+CU15+CU9)</f>
        <v>-1.3392857142857297E-2</v>
      </c>
      <c r="CX16" s="56">
        <f>CX15/(CW15+CV15+CU15+CU9)</f>
        <v>0.20261437908496738</v>
      </c>
      <c r="CZ16" s="48" t="s">
        <v>37</v>
      </c>
      <c r="DA16" s="49">
        <f>(DA15/DA9)</f>
        <v>4.8936538128998758E-2</v>
      </c>
      <c r="DB16" s="55">
        <f>DB15/(DA15+DA9)</f>
        <v>-0.20952851961754027</v>
      </c>
      <c r="DC16" s="55">
        <f>DC15/(DB15+DA15+DA9)</f>
        <v>2.3149113660062403E-2</v>
      </c>
      <c r="DD16" s="56">
        <f>DD15/(DC15+DB15+DA15+DA9)</f>
        <v>0.26008968609865479</v>
      </c>
      <c r="DF16" s="48" t="s">
        <v>37</v>
      </c>
      <c r="DG16" s="49">
        <f>(DG15/DG9)</f>
        <v>5.9993201903466922E-2</v>
      </c>
      <c r="DH16" s="55">
        <f>DH15/(DG15+DG9)</f>
        <v>-0.16754850088183415</v>
      </c>
      <c r="DI16" s="55">
        <f>DI15/(DH15+DG15+DG9)</f>
        <v>8.4745762711864389E-2</v>
      </c>
      <c r="DJ16" s="56">
        <f>DJ15/(DI15+DH15+DG15+DG9)</f>
        <v>-5.3267045454547467E-4</v>
      </c>
      <c r="DL16" s="48" t="s">
        <v>37</v>
      </c>
      <c r="DM16" s="49">
        <f>(DM15/DM9)</f>
        <v>-0.36548728660960655</v>
      </c>
      <c r="DN16" s="55">
        <f>DN15/(DM15+DM9)</f>
        <v>86.472409648958532</v>
      </c>
      <c r="DO16" s="55">
        <f>DO15/(DN15+DM15+DM9)</f>
        <v>-0.96699098736920974</v>
      </c>
      <c r="DP16" s="56">
        <f>DP15/(DO15+DN15+DM15+DM9)</f>
        <v>0</v>
      </c>
      <c r="DR16" s="48" t="s">
        <v>37</v>
      </c>
      <c r="DS16" s="49">
        <f>(DS15/DS9)</f>
        <v>4.1836043360433464E-2</v>
      </c>
      <c r="DT16" s="55">
        <f>DT15/(DS15+DS9)</f>
        <v>-0.2952365469029426</v>
      </c>
      <c r="DU16" s="55">
        <f>DU15/(DT15+DS15+DS9)</f>
        <v>2.1914648212225971E-2</v>
      </c>
      <c r="DV16" s="56">
        <f>DV15/(DU15+DT15+DS15+DS9)</f>
        <v>0.11760722347629801</v>
      </c>
      <c r="DX16" s="48" t="s">
        <v>37</v>
      </c>
      <c r="DY16" s="49">
        <f>(DY15/DY9)</f>
        <v>-3.1497136623943309E-2</v>
      </c>
      <c r="DZ16" s="55">
        <f>DZ15/(DY15+DY9)</f>
        <v>-0.19766295931296615</v>
      </c>
      <c r="EA16" s="55">
        <f>EA15/(DZ15+DY15+DY9)</f>
        <v>1.3511142305667714E-2</v>
      </c>
      <c r="EB16" s="56">
        <f>EB15/(EA15+DZ15+DY15+DY9)</f>
        <v>0.11166897506925211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0.13700947225981058</v>
      </c>
      <c r="D17" s="50">
        <f>SUM(C15:D15)/C9</f>
        <v>0.12381596752368067</v>
      </c>
      <c r="E17" s="50">
        <f>SUM(C15:E15)/C9</f>
        <v>0.14208389715832204</v>
      </c>
      <c r="F17" s="51">
        <f t="array" ref="F17">SUM(C15:F15/C9)</f>
        <v>0.39377537212449271</v>
      </c>
      <c r="H17" s="8" t="s">
        <v>42</v>
      </c>
      <c r="I17" s="50">
        <f>I15/I9</f>
        <v>4.3673012318029183E-2</v>
      </c>
      <c r="J17" s="50">
        <f>SUM(I15:J15)/I9</f>
        <v>-0.25391937290033595</v>
      </c>
      <c r="K17" s="50">
        <f>SUM(I15:K15)/I9</f>
        <v>-0.23208286674132148</v>
      </c>
      <c r="L17" s="51">
        <f t="array" ref="L17">SUM(I15:L15/I9)</f>
        <v>-0.19176931690929444</v>
      </c>
      <c r="N17" s="8" t="s">
        <v>42</v>
      </c>
      <c r="O17" s="50">
        <f>O15/O9</f>
        <v>-1.0681788846025197E-2</v>
      </c>
      <c r="P17" s="50">
        <f>SUM(O15:P15)/O9</f>
        <v>-0.26491794865666063</v>
      </c>
      <c r="Q17" s="50">
        <f>SUM(O15:Q15)/O9</f>
        <v>-5.5224840301598715E-2</v>
      </c>
      <c r="R17" s="51">
        <f t="array" ref="R17">SUM(O15:R15/O9)</f>
        <v>-0.19700805053586876</v>
      </c>
      <c r="T17" s="8" t="s">
        <v>42</v>
      </c>
      <c r="U17" s="50">
        <f>U15/U9</f>
        <v>5.7134695043566013E-3</v>
      </c>
      <c r="V17" s="50">
        <f>SUM(U15:V15)/U9</f>
        <v>3.1424082273960696E-3</v>
      </c>
      <c r="W17" s="50">
        <f>SUM(U15:W15)/U9</f>
        <v>1.7854592201114124E-2</v>
      </c>
      <c r="X17" s="51">
        <f t="array" ref="X17">SUM(U15:X15/U9)</f>
        <v>7.3560919868590063E-2</v>
      </c>
      <c r="Z17" s="8" t="s">
        <v>42</v>
      </c>
      <c r="AA17" s="50">
        <f>AA15/AA9</f>
        <v>1.4435221941537044E-3</v>
      </c>
      <c r="AB17" s="50">
        <f>SUM(AA15:AB15)/AA9</f>
        <v>-8.2461205341032129E-2</v>
      </c>
      <c r="AC17" s="50">
        <f>SUM(AA15:AC15)/AA9</f>
        <v>-7.7589317935763222E-2</v>
      </c>
      <c r="AD17" s="51">
        <f t="array" ref="AD17">SUM(AA15:AD15/AA9)</f>
        <v>-3.6809815950920241E-2</v>
      </c>
      <c r="AF17" s="8" t="s">
        <v>42</v>
      </c>
      <c r="AG17" s="50">
        <f>AG15/AG9</f>
        <v>-0.30971496309068358</v>
      </c>
      <c r="AH17" s="50">
        <f>SUM(AG15:AH15)/AG9</f>
        <v>-0.35028826984212497</v>
      </c>
      <c r="AI17" s="50">
        <f>SUM(AG15:AI15)/AG9</f>
        <v>-0.32701115361819055</v>
      </c>
      <c r="AJ17" s="51">
        <f t="array" ref="AJ17">SUM(AG15:AJ15/AG9)</f>
        <v>-0.35018050541516238</v>
      </c>
      <c r="AL17" s="8" t="s">
        <v>42</v>
      </c>
      <c r="AM17" s="50">
        <f>AM15/AM9</f>
        <v>-1.9475920679887843E-3</v>
      </c>
      <c r="AN17" s="50">
        <f>SUM(AM15:AN15)/AM9</f>
        <v>-0.18944759206798858</v>
      </c>
      <c r="AO17" s="50">
        <f>SUM(AM15:AO15)/AM9</f>
        <v>-0.19475920679886685</v>
      </c>
      <c r="AP17" s="51">
        <f t="array" ref="AP17">SUM(AM15:AP15/AM9)</f>
        <v>-6.3562322946175698E-2</v>
      </c>
      <c r="AR17" s="8" t="s">
        <v>42</v>
      </c>
      <c r="AS17" s="50">
        <f>AS15/AS9</f>
        <v>6.8702290076335978E-2</v>
      </c>
      <c r="AT17" s="50">
        <f>SUM(AS15:AT15)/AS9</f>
        <v>-0.14797416324133889</v>
      </c>
      <c r="AU17" s="50">
        <f>SUM(AS15:AU15)/AS9</f>
        <v>0.65413975337639441</v>
      </c>
      <c r="AV17" s="51">
        <f t="array" ref="AV17">SUM(AS15:AV15/AS9)</f>
        <v>-0.14753376394597773</v>
      </c>
      <c r="AX17" s="8" t="s">
        <v>42</v>
      </c>
      <c r="AY17" s="50">
        <f>AY15/AY9</f>
        <v>0.61814024390243905</v>
      </c>
      <c r="AZ17" s="50">
        <f>SUM(AY15:AZ15)/AY9</f>
        <v>0.81707317073170727</v>
      </c>
      <c r="BA17" s="50">
        <f>SUM(AY15:BA15)/AY9</f>
        <v>0.86166158536585369</v>
      </c>
      <c r="BB17" s="51">
        <f t="array" ref="BB17">SUM(AY15:BB15/AY9)</f>
        <v>0.80373475609756084</v>
      </c>
      <c r="BC17" s="67"/>
      <c r="BD17" s="8" t="s">
        <v>42</v>
      </c>
      <c r="BE17" s="50">
        <f>BE15/BE9</f>
        <v>7.7673692427790722E-2</v>
      </c>
      <c r="BF17" s="50">
        <f>SUM(BE15:BF15)/BE9</f>
        <v>0.22014051522248246</v>
      </c>
      <c r="BG17" s="50">
        <f>SUM(BE15:BG15)/BE9</f>
        <v>0.27712724434035901</v>
      </c>
      <c r="BH17" s="51">
        <f t="array" ref="BH17">SUM(BE15:BH15/BE9)</f>
        <v>0.34270101483216231</v>
      </c>
      <c r="BJ17" s="8" t="s">
        <v>42</v>
      </c>
      <c r="BK17" s="50">
        <f>BK15/BK9</f>
        <v>4.3345111896348897E-2</v>
      </c>
      <c r="BL17" s="50">
        <f>SUM(BK15:BL15)/BK9</f>
        <v>0.14511189634864555</v>
      </c>
      <c r="BM17" s="50">
        <f>SUM(BK15:BM15)/BK9</f>
        <v>0.18068315665488832</v>
      </c>
      <c r="BN17" s="51">
        <f t="array" ref="BN17">SUM(BK15:BN15/BK9)</f>
        <v>0.24287396937573624</v>
      </c>
      <c r="BP17" s="8" t="s">
        <v>42</v>
      </c>
      <c r="BQ17" s="50">
        <f>BQ15/BQ9</f>
        <v>-3.5389018995576539E-2</v>
      </c>
      <c r="BR17" s="50">
        <f>SUM(BQ15:BR15)/BQ9</f>
        <v>0.16861826697892243</v>
      </c>
      <c r="BS17" s="50">
        <f>SUM(BQ15:BS15)/BQ9</f>
        <v>0.17928701535258892</v>
      </c>
      <c r="BT17" s="51">
        <f t="array" ref="BT17">SUM(BQ15:BT15/BQ9)</f>
        <v>0.31511839708561012</v>
      </c>
      <c r="BV17" s="8" t="s">
        <v>42</v>
      </c>
      <c r="BW17" s="50">
        <f>BW15/BW9</f>
        <v>-1.2484394506866482E-2</v>
      </c>
      <c r="BX17" s="50">
        <f>SUM(BW15:BX15)/BW9</f>
        <v>-3.214731585518095E-2</v>
      </c>
      <c r="BY17" s="50">
        <f>SUM(BW15:BY15)/BW9</f>
        <v>-2.7465667915106084E-2</v>
      </c>
      <c r="BZ17" s="51">
        <f t="array" ref="BZ17">SUM(BW15:BZ15/BW9)</f>
        <v>0.11516853932584285</v>
      </c>
      <c r="CA17" s="67"/>
      <c r="CB17" s="8" t="s">
        <v>42</v>
      </c>
      <c r="CC17" s="50">
        <f>CC15/CC9</f>
        <v>-2.9955770004021227E-2</v>
      </c>
      <c r="CD17" s="50">
        <f>SUM(CC15:CD15)/CC9</f>
        <v>-0.13047848813831942</v>
      </c>
      <c r="CE17" s="50">
        <f>SUM(CC15:CE15)/CC9</f>
        <v>-0.1407318053880178</v>
      </c>
      <c r="CF17" s="51">
        <f t="array" ref="CF17">SUM(CC15:CF15/CC9)</f>
        <v>-0.15721753116204273</v>
      </c>
      <c r="CG17" s="67"/>
      <c r="CH17" s="8" t="s">
        <v>42</v>
      </c>
      <c r="CI17" s="50">
        <f>CI15/CI9</f>
        <v>5.5746879035729585E-2</v>
      </c>
      <c r="CJ17" s="50">
        <f>SUM(CI15:CJ15)/CI9</f>
        <v>-6.9091691777873457E-2</v>
      </c>
      <c r="CK17" s="50">
        <f>SUM(CI15:CK15)/CI9</f>
        <v>-8.0068876452862661E-2</v>
      </c>
      <c r="CL17" s="51">
        <f t="array" ref="CL17">SUM(CI15:CL15/CI9)</f>
        <v>-9.7718467498923781E-2</v>
      </c>
      <c r="CN17" s="8" t="s">
        <v>42</v>
      </c>
      <c r="CO17" s="50">
        <f>CO15/CO9</f>
        <v>2.4063611634232925E-2</v>
      </c>
      <c r="CP17" s="50">
        <f>SUM(CO15:CP15)/CO9</f>
        <v>-0.12638627327892862</v>
      </c>
      <c r="CQ17" s="50">
        <f>SUM(CO15:CQ15)/CO9</f>
        <v>-0.14772965055450951</v>
      </c>
      <c r="CR17" s="51">
        <f t="array" ref="CR17">SUM(CO15:CR15/CO9)</f>
        <v>8.6838250680058543E-2</v>
      </c>
      <c r="CT17" s="8" t="s">
        <v>42</v>
      </c>
      <c r="CU17" s="50">
        <f>CU15/CU9</f>
        <v>-9.7560975609755959E-3</v>
      </c>
      <c r="CV17" s="50">
        <f>SUM(CU15:CV15)/CU9</f>
        <v>9.2682926829268542E-2</v>
      </c>
      <c r="CW17" s="50">
        <f>SUM(CU15:CW15)/CU9</f>
        <v>7.8048780487804961E-2</v>
      </c>
      <c r="CX17" s="51">
        <f t="array" ref="CX17">SUM(CU15:CX15/CU9)</f>
        <v>0.29647696476964785</v>
      </c>
      <c r="CZ17" s="8" t="s">
        <v>42</v>
      </c>
      <c r="DA17" s="50">
        <f>DA15/DA9</f>
        <v>4.8936538128998758E-2</v>
      </c>
      <c r="DB17" s="50">
        <f>SUM(DA15:DB15)/DA9</f>
        <v>-0.17084558187791796</v>
      </c>
      <c r="DC17" s="50">
        <f>SUM(DA15:DC15)/DA9</f>
        <v>-0.15165139201106698</v>
      </c>
      <c r="DD17" s="51">
        <f t="array" ref="DD17">SUM(DA15:DD15/DA9)</f>
        <v>6.8995331143005378E-2</v>
      </c>
      <c r="DF17" s="8" t="s">
        <v>42</v>
      </c>
      <c r="DG17" s="50">
        <f>DG15/DG9</f>
        <v>5.9993201903466922E-2</v>
      </c>
      <c r="DH17" s="50">
        <f>SUM(DG15:DH15)/DG9</f>
        <v>-0.11760707002039431</v>
      </c>
      <c r="DI17" s="50">
        <f>SUM(DG15:DI15)/DG9</f>
        <v>-4.282800815771589E-2</v>
      </c>
      <c r="DJ17" s="51">
        <f t="array" ref="DJ17">SUM(DG15:DJ15/DG9)</f>
        <v>-4.3337865397688725E-2</v>
      </c>
      <c r="DL17" s="8" t="s">
        <v>42</v>
      </c>
      <c r="DM17" s="50">
        <f>DM15/DM9</f>
        <v>-0.36548728660960655</v>
      </c>
      <c r="DN17" s="50">
        <f>SUM(DM15:DN15)/DM9</f>
        <v>54.502355993156712</v>
      </c>
      <c r="DO17" s="50">
        <f>SUM(DM15:DO15)/DM9</f>
        <v>0.83207797001673034</v>
      </c>
      <c r="DP17" s="51">
        <f t="array" ref="DP17">SUM(DM15:DP15/DM9)</f>
        <v>0.83207797001672645</v>
      </c>
      <c r="DR17" s="8" t="s">
        <v>42</v>
      </c>
      <c r="DS17" s="50">
        <f>DS15/DS9</f>
        <v>4.1836043360433464E-2</v>
      </c>
      <c r="DT17" s="50">
        <f>SUM(DS15:DT15)/DS9</f>
        <v>-0.26575203252032525</v>
      </c>
      <c r="DU17" s="50">
        <f>SUM(DS15:DU15)/DS9</f>
        <v>-0.24966124661246628</v>
      </c>
      <c r="DV17" s="51">
        <f t="array" ref="DV17">SUM(DS15:DV15/DS9)</f>
        <v>-0.16141598915989175</v>
      </c>
      <c r="DX17" s="8" t="s">
        <v>42</v>
      </c>
      <c r="DY17" s="50">
        <f>DY15/DY9</f>
        <v>-3.1497136623943309E-2</v>
      </c>
      <c r="DZ17" s="50">
        <f>SUM(DY15:DZ15)/DY9</f>
        <v>-0.22293427870193602</v>
      </c>
      <c r="EA17" s="50">
        <f>SUM(DY15:EA15)/DY9</f>
        <v>-0.21243523316062157</v>
      </c>
      <c r="EB17" s="51">
        <f t="array" ref="EB17">SUM(DY15:EB15/DY9)</f>
        <v>-0.12448868284701367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J7:BN7"/>
    <mergeCell ref="BP7:BT7"/>
    <mergeCell ref="BV7:BZ7"/>
    <mergeCell ref="CN7:CR7"/>
    <mergeCell ref="CT7:CX7"/>
    <mergeCell ref="CZ7:DD7"/>
    <mergeCell ref="DF7:DJ7"/>
    <mergeCell ref="DL7:DP7"/>
    <mergeCell ref="DR7:DV7"/>
    <mergeCell ref="DX7:EB7"/>
    <mergeCell ref="ED7:EH7"/>
    <mergeCell ref="CB7:CF7"/>
    <mergeCell ref="CH7:CL7"/>
    <mergeCell ref="AF7:AJ7"/>
    <mergeCell ref="AL7:AP7"/>
    <mergeCell ref="AR7:AV7"/>
    <mergeCell ref="AX7:BB7"/>
    <mergeCell ref="B7:F7"/>
    <mergeCell ref="H7:L7"/>
    <mergeCell ref="N7:R7"/>
    <mergeCell ref="BD7:BH7"/>
    <mergeCell ref="T7:X7"/>
    <mergeCell ref="Z7:AD7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D17"/>
  <sheetViews>
    <sheetView topLeftCell="BH1" workbookViewId="0">
      <selection activeCell="CB14" sqref="CB14"/>
    </sheetView>
  </sheetViews>
  <sheetFormatPr defaultColWidth="8.85546875" defaultRowHeight="15" x14ac:dyDescent="0.25"/>
  <cols>
    <col min="1" max="1" width="0.85546875" customWidth="1"/>
    <col min="2" max="2" width="19.425781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1.4257812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7" width="7.42578125" bestFit="1" customWidth="1"/>
    <col min="78" max="78" width="7.5703125" customWidth="1"/>
    <col min="79" max="79" width="2" customWidth="1"/>
    <col min="80" max="80" width="10.140625" customWidth="1"/>
    <col min="81" max="81" width="8.5703125" bestFit="1" customWidth="1"/>
    <col min="82" max="82" width="8.5703125" customWidth="1"/>
    <col min="83" max="83" width="8.28515625" bestFit="1" customWidth="1"/>
    <col min="84" max="84" width="7.5703125" customWidth="1"/>
    <col min="85" max="85" width="1.85546875" customWidth="1"/>
    <col min="86" max="86" width="10.140625" customWidth="1"/>
    <col min="87" max="87" width="8.5703125" bestFit="1" customWidth="1"/>
    <col min="88" max="88" width="8.5703125" customWidth="1"/>
    <col min="89" max="89" width="7.42578125" bestFit="1" customWidth="1"/>
    <col min="90" max="90" width="7.5703125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1.5703125" customWidth="1"/>
    <col min="117" max="117" width="12.42578125" bestFit="1" customWidth="1"/>
    <col min="118" max="120" width="11.140625" customWidth="1"/>
    <col min="121" max="121" width="0.85546875" customWidth="1"/>
    <col min="122" max="122" width="11.5703125" customWidth="1"/>
    <col min="123" max="123" width="10.140625" customWidth="1"/>
    <col min="127" max="127" width="0.85546875" customWidth="1"/>
    <col min="128" max="128" width="12.7109375" customWidth="1"/>
    <col min="129" max="129" width="10.140625" customWidth="1"/>
    <col min="133" max="133" width="0.85546875" customWidth="1"/>
    <col min="134" max="134" width="10" customWidth="1"/>
    <col min="135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44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48</v>
      </c>
    </row>
    <row r="6" spans="2:264" ht="29.45" customHeight="1" x14ac:dyDescent="0.25">
      <c r="B6" s="38" t="s">
        <v>49</v>
      </c>
      <c r="C6" t="s">
        <v>54</v>
      </c>
    </row>
    <row r="7" spans="2:264" ht="15.75" x14ac:dyDescent="0.25">
      <c r="B7" s="71" t="s">
        <v>73</v>
      </c>
      <c r="C7" s="71"/>
      <c r="D7" s="71"/>
      <c r="E7" s="71"/>
      <c r="F7" s="71"/>
      <c r="H7" s="71" t="s">
        <v>72</v>
      </c>
      <c r="I7" s="71"/>
      <c r="J7" s="71"/>
      <c r="K7" s="71"/>
      <c r="L7" s="71"/>
      <c r="N7" s="71" t="s">
        <v>74</v>
      </c>
      <c r="O7" s="71"/>
      <c r="P7" s="71"/>
      <c r="Q7" s="71"/>
      <c r="R7" s="71"/>
      <c r="T7" s="71" t="s">
        <v>60</v>
      </c>
      <c r="U7" s="71"/>
      <c r="V7" s="71"/>
      <c r="W7" s="71"/>
      <c r="X7" s="71"/>
      <c r="Z7" s="71" t="s">
        <v>61</v>
      </c>
      <c r="AA7" s="71"/>
      <c r="AB7" s="71"/>
      <c r="AC7" s="71"/>
      <c r="AD7" s="71"/>
      <c r="AF7" s="71" t="s">
        <v>62</v>
      </c>
      <c r="AG7" s="71"/>
      <c r="AH7" s="71"/>
      <c r="AI7" s="71"/>
      <c r="AJ7" s="71"/>
      <c r="AL7" s="71" t="s">
        <v>63</v>
      </c>
      <c r="AM7" s="71"/>
      <c r="AN7" s="71"/>
      <c r="AO7" s="71"/>
      <c r="AP7" s="71"/>
      <c r="AR7" s="71" t="s">
        <v>64</v>
      </c>
      <c r="AS7" s="71"/>
      <c r="AT7" s="71"/>
      <c r="AU7" s="71"/>
      <c r="AV7" s="71"/>
      <c r="AX7" s="71" t="s">
        <v>65</v>
      </c>
      <c r="AY7" s="71"/>
      <c r="AZ7" s="71"/>
      <c r="BA7" s="71"/>
      <c r="BB7" s="71"/>
      <c r="BC7" s="61"/>
      <c r="BD7" s="71" t="s">
        <v>86</v>
      </c>
      <c r="BE7" s="71"/>
      <c r="BF7" s="71"/>
      <c r="BG7" s="71"/>
      <c r="BH7" s="71"/>
      <c r="BJ7" s="71" t="s">
        <v>89</v>
      </c>
      <c r="BK7" s="71"/>
      <c r="BL7" s="71"/>
      <c r="BM7" s="71"/>
      <c r="BN7" s="71"/>
      <c r="BP7" s="71" t="s">
        <v>66</v>
      </c>
      <c r="BQ7" s="71"/>
      <c r="BR7" s="71"/>
      <c r="BS7" s="71"/>
      <c r="BT7" s="71"/>
      <c r="BV7" s="71" t="s">
        <v>67</v>
      </c>
      <c r="BW7" s="71"/>
      <c r="BX7" s="71"/>
      <c r="BY7" s="71"/>
      <c r="BZ7" s="71"/>
      <c r="CA7" s="61"/>
      <c r="CB7" s="71" t="s">
        <v>90</v>
      </c>
      <c r="CC7" s="71"/>
      <c r="CD7" s="71"/>
      <c r="CE7" s="71"/>
      <c r="CF7" s="71"/>
      <c r="CG7" s="61"/>
      <c r="CH7" s="71" t="s">
        <v>91</v>
      </c>
      <c r="CI7" s="71"/>
      <c r="CJ7" s="71"/>
      <c r="CK7" s="71"/>
      <c r="CL7" s="71"/>
      <c r="CN7" s="71" t="s">
        <v>68</v>
      </c>
      <c r="CO7" s="71"/>
      <c r="CP7" s="71"/>
      <c r="CQ7" s="71"/>
      <c r="CR7" s="71"/>
      <c r="CT7" s="71" t="s">
        <v>69</v>
      </c>
      <c r="CU7" s="71"/>
      <c r="CV7" s="71"/>
      <c r="CW7" s="71"/>
      <c r="CX7" s="71"/>
      <c r="CZ7" s="71" t="s">
        <v>70</v>
      </c>
      <c r="DA7" s="71"/>
      <c r="DB7" s="71"/>
      <c r="DC7" s="71"/>
      <c r="DD7" s="71"/>
      <c r="DF7" s="71" t="s">
        <v>71</v>
      </c>
      <c r="DG7" s="71"/>
      <c r="DH7" s="71"/>
      <c r="DI7" s="71"/>
      <c r="DJ7" s="71"/>
      <c r="DL7" s="71" t="s">
        <v>76</v>
      </c>
      <c r="DM7" s="71"/>
      <c r="DN7" s="71"/>
      <c r="DO7" s="71"/>
      <c r="DP7" s="71"/>
      <c r="DR7" s="71" t="s">
        <v>79</v>
      </c>
      <c r="DS7" s="71"/>
      <c r="DT7" s="71"/>
      <c r="DU7" s="71"/>
      <c r="DV7" s="71"/>
      <c r="DX7" s="71" t="s">
        <v>80</v>
      </c>
      <c r="DY7" s="71"/>
      <c r="DZ7" s="71"/>
      <c r="EA7" s="71"/>
      <c r="EB7" s="71"/>
      <c r="ED7" s="71"/>
      <c r="EE7" s="71"/>
      <c r="EF7" s="71"/>
      <c r="EG7" s="71"/>
      <c r="EH7" s="71"/>
      <c r="EJ7" s="71"/>
      <c r="EK7" s="71"/>
      <c r="EL7" s="71"/>
      <c r="EM7" s="71"/>
      <c r="EN7" s="71"/>
      <c r="EP7" s="71"/>
      <c r="EQ7" s="71"/>
      <c r="ER7" s="71"/>
      <c r="ES7" s="71"/>
      <c r="ET7" s="71"/>
      <c r="EV7" s="71"/>
      <c r="EW7" s="71"/>
      <c r="EX7" s="71"/>
      <c r="EY7" s="71"/>
      <c r="EZ7" s="71"/>
      <c r="FB7" s="71"/>
      <c r="FC7" s="71"/>
      <c r="FD7" s="71"/>
      <c r="FE7" s="71"/>
      <c r="FF7" s="71"/>
      <c r="FH7" s="71"/>
      <c r="FI7" s="71"/>
      <c r="FJ7" s="71"/>
      <c r="FK7" s="71"/>
      <c r="FL7" s="71"/>
      <c r="FN7" s="71"/>
      <c r="FO7" s="71"/>
      <c r="FP7" s="71"/>
      <c r="FQ7" s="71"/>
      <c r="FR7" s="71"/>
      <c r="FT7" s="71"/>
      <c r="FU7" s="71"/>
      <c r="FV7" s="71"/>
      <c r="FW7" s="71"/>
      <c r="FX7" s="71"/>
      <c r="FZ7" s="71"/>
      <c r="GA7" s="71"/>
      <c r="GB7" s="71"/>
      <c r="GC7" s="71"/>
      <c r="GD7" s="71"/>
      <c r="GF7" s="71"/>
      <c r="GG7" s="71"/>
      <c r="GH7" s="71"/>
      <c r="GI7" s="71"/>
      <c r="GJ7" s="71"/>
      <c r="GL7" s="71"/>
      <c r="GM7" s="71"/>
      <c r="GN7" s="71"/>
      <c r="GO7" s="71"/>
      <c r="GP7" s="71"/>
      <c r="GR7" s="71"/>
      <c r="GS7" s="71"/>
      <c r="GT7" s="71"/>
      <c r="GU7" s="71"/>
      <c r="GV7" s="71"/>
      <c r="GX7" s="71"/>
      <c r="GY7" s="71"/>
      <c r="GZ7" s="71"/>
      <c r="HA7" s="71"/>
      <c r="HB7" s="71"/>
      <c r="HD7" s="71"/>
      <c r="HE7" s="71"/>
      <c r="HF7" s="71"/>
      <c r="HG7" s="71"/>
      <c r="HH7" s="71"/>
      <c r="HJ7" s="71"/>
      <c r="HK7" s="71"/>
      <c r="HL7" s="71"/>
      <c r="HM7" s="71"/>
      <c r="HN7" s="71"/>
      <c r="HP7" s="71"/>
      <c r="HQ7" s="71"/>
      <c r="HR7" s="71"/>
      <c r="HS7" s="71"/>
      <c r="HT7" s="71"/>
      <c r="HV7" s="71"/>
      <c r="HW7" s="71"/>
      <c r="HX7" s="71"/>
      <c r="HY7" s="71"/>
      <c r="HZ7" s="71"/>
      <c r="IB7" s="71"/>
      <c r="IC7" s="71"/>
      <c r="ID7" s="71"/>
      <c r="IE7" s="71"/>
      <c r="IF7" s="71"/>
      <c r="IH7" s="71"/>
      <c r="II7" s="71"/>
      <c r="IJ7" s="71"/>
      <c r="IK7" s="71"/>
      <c r="IL7" s="71"/>
      <c r="IN7" s="71"/>
      <c r="IO7" s="71"/>
      <c r="IP7" s="71"/>
      <c r="IQ7" s="71"/>
      <c r="IR7" s="71"/>
      <c r="IT7" s="71"/>
      <c r="IU7" s="71"/>
      <c r="IV7" s="71"/>
      <c r="IW7" s="71"/>
      <c r="IX7" s="71"/>
      <c r="IZ7" s="71"/>
      <c r="JA7" s="71"/>
      <c r="JB7" s="71"/>
      <c r="JC7" s="71"/>
      <c r="JD7" s="71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",[3]Summary!$T$13)</f>
        <v>Current Bill 38.1600000000001</v>
      </c>
      <c r="C9" s="41">
        <f>[3]Summary!$T$7</f>
        <v>231.48</v>
      </c>
      <c r="D9" s="41"/>
      <c r="E9" s="41"/>
      <c r="H9" s="40" t="str">
        <f>CONCATENATE("Current Bill"," ",[2]Summary!$T$13)</f>
        <v>Current Bill 13.8000000000002</v>
      </c>
      <c r="I9" s="41">
        <f>[2]Summary!$T$7</f>
        <v>701.04</v>
      </c>
      <c r="J9" s="41"/>
      <c r="K9" s="41"/>
      <c r="N9" s="40" t="str">
        <f>CONCATENATE("Current Bill"," ",[1]Summary!$T$13)</f>
        <v>Current Bill -39.9323759999999</v>
      </c>
      <c r="O9" s="41">
        <f>[1]Summary!$T$7</f>
        <v>776.97237599999994</v>
      </c>
      <c r="P9" s="41"/>
      <c r="Q9" s="41"/>
      <c r="T9" s="40" t="str">
        <f>CONCATENATE("Current Bill"," ",[4]Summary!$T$13)</f>
        <v>Current Bill -7.68000000000001</v>
      </c>
      <c r="U9" s="41">
        <f>[4]Summary!$T$7</f>
        <v>642.72</v>
      </c>
      <c r="V9" s="41"/>
      <c r="W9" s="41"/>
      <c r="Z9" s="40" t="str">
        <f>CONCATENATE("Current Bill"," ",[5]Summary!$T$13)</f>
        <v>Current Bill -2.28000000000006</v>
      </c>
      <c r="AA9" s="41">
        <f>[5]Summary!$T$7</f>
        <v>504.24</v>
      </c>
      <c r="AB9" s="41"/>
      <c r="AC9" s="41"/>
      <c r="AF9" s="40" t="str">
        <f>CONCATENATE("Current Bill"," ",[6]Summary!$T$13)</f>
        <v>Current Bill -677.88</v>
      </c>
      <c r="AG9" s="41">
        <f>[6]Summary!$T$7</f>
        <v>1846.1999999999998</v>
      </c>
      <c r="AH9" s="41"/>
      <c r="AI9" s="41"/>
      <c r="AL9" s="40" t="str">
        <f>CONCATENATE("Current Bill"," ",[7]Summary!$T$13)</f>
        <v>Current Bill 14.4</v>
      </c>
      <c r="AM9" s="41">
        <f>[7]Summary!$T$7</f>
        <v>469.20000000000005</v>
      </c>
      <c r="AN9" s="41"/>
      <c r="AO9" s="41"/>
      <c r="AR9" s="40" t="str">
        <f>CONCATENATE("Current Bill"," ",[8]Summary!$T$13)</f>
        <v>Current Bill 24.0000000000001</v>
      </c>
      <c r="AS9" s="41">
        <f>[8]Summary!$T$7</f>
        <v>630.12000000000012</v>
      </c>
      <c r="AT9" s="41"/>
      <c r="AU9" s="41"/>
      <c r="AX9" s="40" t="str">
        <f>CONCATENATE("Current Bill"," ",[9]Summary!$T$13)</f>
        <v>Current Bill 187.92</v>
      </c>
      <c r="AY9" s="41">
        <f>[9]Summary!$T$7</f>
        <v>148.7999999999999</v>
      </c>
      <c r="AZ9" s="41"/>
      <c r="BA9" s="41"/>
      <c r="BD9" s="40" t="str">
        <f>CONCATENATE("Current Bill"," ",[23]Summary!$T$13)</f>
        <v>Current Bill 14.52</v>
      </c>
      <c r="BE9" s="41">
        <f>'[10]Summary_NVR-CH'!$T$7</f>
        <v>206.40000000000003</v>
      </c>
      <c r="BF9" s="41"/>
      <c r="BG9" s="41"/>
      <c r="BJ9" s="40" t="str">
        <f>CONCATENATE("Current Bill"," ",[20]Summary!$T$13)</f>
        <v>Current Bill 6.60000000000009</v>
      </c>
      <c r="BK9" s="41">
        <f>'[10]Summary_NVR-ORO'!$T$7</f>
        <v>326.99999999999994</v>
      </c>
      <c r="BL9" s="41"/>
      <c r="BM9" s="41"/>
      <c r="BP9" s="40" t="str">
        <f>CONCATENATE("Current Bill"," ",[11]Summary!$T$13)</f>
        <v>Current Bill -24.96</v>
      </c>
      <c r="BQ9" s="41">
        <f>[11]Summary!$T$7</f>
        <v>335.64000000000004</v>
      </c>
      <c r="BR9" s="41"/>
      <c r="BS9" s="41"/>
      <c r="BV9" s="40" t="str">
        <f>CONCATENATE("Current Bill"," ",[12]Summary!$T$13)</f>
        <v>Current Bill -9.60000000000005</v>
      </c>
      <c r="BW9" s="41">
        <f>[12]Summary!$T$7</f>
        <v>264.12</v>
      </c>
      <c r="BX9" s="41"/>
      <c r="BY9" s="41"/>
      <c r="CB9" s="40" t="str">
        <f>CONCATENATE("Current Bill"," ",[21]Summary!$T$13)</f>
        <v>Current Bill -25.9200000000001</v>
      </c>
      <c r="CC9" s="41">
        <f>'[14]Summary_SBR-DOM'!$T$7</f>
        <v>430.2000000000001</v>
      </c>
      <c r="CD9" s="41"/>
      <c r="CE9" s="41"/>
      <c r="CH9" s="40" t="str">
        <f>CONCATENATE("Current Bill"," ",[22]Summary!$T$13)</f>
        <v>Current Bill 26.64</v>
      </c>
      <c r="CI9" s="41">
        <f>'[14]Summary_SBR-HR'!$T$7</f>
        <v>441</v>
      </c>
      <c r="CJ9" s="41"/>
      <c r="CK9" s="41"/>
      <c r="CN9" s="40" t="str">
        <f>CONCATENATE("Current Bill"," ",[13]Summary!$T$13)</f>
        <v>Current Bill 29.16</v>
      </c>
      <c r="CO9" s="41">
        <f>[13]Summary!$T$7</f>
        <v>387.23999999999995</v>
      </c>
      <c r="CP9" s="41"/>
      <c r="CQ9" s="41"/>
      <c r="CT9" s="40" t="str">
        <f>CONCATENATE("Current Bill"," ",[15]Summary!$T$13)</f>
        <v>Current Bill -6.72000000000003</v>
      </c>
      <c r="CU9" s="41">
        <f>[15]Summary!$T$7</f>
        <v>154.56</v>
      </c>
      <c r="CV9" s="41"/>
      <c r="CW9" s="41"/>
      <c r="CZ9" s="40" t="str">
        <f>CONCATENATE("Current Bill"," ",[16]Summary!$T$13)</f>
        <v>Current Bill 33.1200000000001</v>
      </c>
      <c r="DA9" s="41">
        <f>[16]Summary!$T$7</f>
        <v>484.19999999999993</v>
      </c>
      <c r="DB9" s="41"/>
      <c r="DC9" s="41"/>
      <c r="DF9" s="40" t="str">
        <f>CONCATENATE("Current Bill"," ",[17]Summary!$T$13)</f>
        <v>Current Bill 28.8</v>
      </c>
      <c r="DG9" s="41">
        <f>[17]Summary!$T$7</f>
        <v>484.32</v>
      </c>
      <c r="DH9" s="41"/>
      <c r="DI9" s="41"/>
      <c r="DL9" s="40" t="str">
        <f>CONCATENATE("Current Bill"," ",[18]Summary!$T$13)</f>
        <v>Current Bill -767072.52</v>
      </c>
      <c r="DM9" s="9">
        <f>[18]Summary!$T$7</f>
        <v>2054241.96</v>
      </c>
      <c r="DN9" s="41"/>
      <c r="DO9" s="41"/>
      <c r="DR9" s="40" t="str">
        <f>CONCATENATE("Current Bill"," ",[19]Summary!$T$13)</f>
        <v>Current Bill 15</v>
      </c>
      <c r="DS9" s="9">
        <f>[19]Summary!$T$7</f>
        <v>514.31999999999994</v>
      </c>
      <c r="DT9" s="41"/>
      <c r="DU9" s="41"/>
      <c r="DX9" s="40" t="str">
        <f>CONCATENATE("Current Bill"," ",[19]Summary_PV!$T$13)</f>
        <v>Current Bill -42.4800000000002</v>
      </c>
      <c r="DY9" s="9">
        <f>[19]Summary_PV!$T$7</f>
        <v>654.71999999999991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+C10+1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C10" s="64"/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A10" s="64"/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[3]Summary!$T9</f>
        <v>38.160000000000082</v>
      </c>
      <c r="D11" s="41">
        <f>[3]Summary!$U9</f>
        <v>-79.20000000000006</v>
      </c>
      <c r="E11" s="41">
        <f>[3]Summary!$V9</f>
        <v>0</v>
      </c>
      <c r="F11" s="43">
        <f>[3]Summary!$W9</f>
        <v>0</v>
      </c>
      <c r="H11" s="5" t="s">
        <v>55</v>
      </c>
      <c r="I11" s="41">
        <f>[2]Summary!$T9</f>
        <v>13.800000000000153</v>
      </c>
      <c r="J11" s="41">
        <f>[2]Summary!$U9</f>
        <v>-299.16000000000008</v>
      </c>
      <c r="K11" s="41">
        <f>[2]Summary!$V9</f>
        <v>0</v>
      </c>
      <c r="L11" s="43">
        <f>[2]Summary!$W9</f>
        <v>0</v>
      </c>
      <c r="N11" s="5" t="s">
        <v>55</v>
      </c>
      <c r="O11" s="41">
        <f>[1]Summary!$T9</f>
        <v>-39.932375999999891</v>
      </c>
      <c r="P11" s="41">
        <f>[1]Summary!$U9</f>
        <v>-342.60000000000014</v>
      </c>
      <c r="Q11" s="41">
        <f>[1]Summary!$V9</f>
        <v>0</v>
      </c>
      <c r="R11" s="43">
        <f>[1]Summary!$W9</f>
        <v>0</v>
      </c>
      <c r="T11" s="5" t="s">
        <v>55</v>
      </c>
      <c r="U11" s="41">
        <f>[4]Summary!$T9</f>
        <v>-7.6800000000000068</v>
      </c>
      <c r="V11" s="41">
        <f>[4]Summary!$U9</f>
        <v>-195.48</v>
      </c>
      <c r="W11" s="41">
        <f>[4]Summary!$V9</f>
        <v>0</v>
      </c>
      <c r="X11" s="43">
        <f>[4]Summary!$W9</f>
        <v>0</v>
      </c>
      <c r="Z11" s="5" t="s">
        <v>55</v>
      </c>
      <c r="AA11" s="41">
        <f>[5]Summary!$T9</f>
        <v>-2.280000000000058</v>
      </c>
      <c r="AB11" s="41">
        <f>[5]Summary!$U9</f>
        <v>-195.96000000000004</v>
      </c>
      <c r="AC11" s="41">
        <f>[5]Summary!$V9</f>
        <v>0</v>
      </c>
      <c r="AD11" s="43">
        <f>[5]Summary!$W9</f>
        <v>0</v>
      </c>
      <c r="AF11" s="5" t="s">
        <v>55</v>
      </c>
      <c r="AG11" s="41">
        <f>[6]Summary!$T9</f>
        <v>-677.87999999999988</v>
      </c>
      <c r="AH11" s="41">
        <f>[6]Summary!$U9</f>
        <v>-180.36</v>
      </c>
      <c r="AI11" s="41">
        <f>[6]Summary!$V9</f>
        <v>0</v>
      </c>
      <c r="AJ11" s="43">
        <f>[6]Summary!$W9</f>
        <v>0</v>
      </c>
      <c r="AL11" s="5" t="s">
        <v>55</v>
      </c>
      <c r="AM11" s="41">
        <f>[7]Summary!$T9</f>
        <v>14.400000000000034</v>
      </c>
      <c r="AN11" s="41">
        <f>[7]Summary!$U9</f>
        <v>-180.84000000000003</v>
      </c>
      <c r="AO11" s="41">
        <f>[7]Summary!$V9</f>
        <v>0</v>
      </c>
      <c r="AP11" s="43">
        <f>[7]Summary!$W9</f>
        <v>0</v>
      </c>
      <c r="AR11" s="5" t="s">
        <v>55</v>
      </c>
      <c r="AS11" s="41">
        <f>[8]Summary!$T9</f>
        <v>24.000000000000085</v>
      </c>
      <c r="AT11" s="41">
        <f>[8]Summary!$U9</f>
        <v>-283.92000000000019</v>
      </c>
      <c r="AU11" s="41">
        <f>[8]Summary!$V9</f>
        <v>0</v>
      </c>
      <c r="AV11" s="43">
        <f>[8]Summary!$W9</f>
        <v>0</v>
      </c>
      <c r="AX11" s="5" t="s">
        <v>55</v>
      </c>
      <c r="AY11" s="41">
        <f>[9]Summary!$T9</f>
        <v>187.92000000000013</v>
      </c>
      <c r="AZ11" s="41">
        <f>[9]Summary!$U9</f>
        <v>-67.559999999999988</v>
      </c>
      <c r="BA11" s="41">
        <f>[9]Summary!$V9</f>
        <v>0</v>
      </c>
      <c r="BB11" s="43">
        <f>[9]Summary!$W9</f>
        <v>0</v>
      </c>
      <c r="BC11" s="41"/>
      <c r="BD11" s="5" t="s">
        <v>55</v>
      </c>
      <c r="BE11" s="41">
        <f>'[10]Summary_NVR-CH'!$T$9</f>
        <v>14.519999999999968</v>
      </c>
      <c r="BF11" s="41">
        <f>'[10]Summary_NVR-CH'!$U$9</f>
        <v>-56.52000000000001</v>
      </c>
      <c r="BG11" s="41">
        <f>'[10]Summary_NVR-CH'!$V$9</f>
        <v>0</v>
      </c>
      <c r="BH11" s="43">
        <f>'[10]Summary_NVR-CH'!$W$9</f>
        <v>0</v>
      </c>
      <c r="BI11" s="41">
        <f>'[10]Summary_NVR-CH'!X9</f>
        <v>0</v>
      </c>
      <c r="BJ11" s="5" t="s">
        <v>55</v>
      </c>
      <c r="BK11" s="41">
        <f>'[10]Summary_NVR-ORO'!$T$9</f>
        <v>6.6000000000000938</v>
      </c>
      <c r="BL11" s="41">
        <f>'[10]Summary_NVR-ORO'!$U$9</f>
        <v>-78.840000000000046</v>
      </c>
      <c r="BM11" s="41">
        <f>'[10]Summary_NVR-ORO'!$V$9</f>
        <v>0</v>
      </c>
      <c r="BN11" s="43">
        <f>'[10]Summary_NVR-ORO'!$W$9</f>
        <v>0</v>
      </c>
      <c r="BP11" s="5" t="s">
        <v>55</v>
      </c>
      <c r="BQ11" s="41">
        <f>[11]Summary!$T9</f>
        <v>-24.960000000000022</v>
      </c>
      <c r="BR11" s="41">
        <f>[11]Summary!$U9</f>
        <v>-45.239999999999952</v>
      </c>
      <c r="BS11" s="41">
        <f>[11]Summary!$V9</f>
        <v>0</v>
      </c>
      <c r="BT11" s="43">
        <f>[11]Summary!$W9</f>
        <v>0</v>
      </c>
      <c r="BV11" s="5" t="s">
        <v>55</v>
      </c>
      <c r="BW11" s="41">
        <f>[12]Summary!$T9</f>
        <v>-9.6000000000000512</v>
      </c>
      <c r="BX11" s="41">
        <f>[12]Summary!$U9</f>
        <v>-66.479999999999961</v>
      </c>
      <c r="BY11" s="41">
        <f>[12]Summary!$V9</f>
        <v>0</v>
      </c>
      <c r="BZ11" s="43">
        <f>[12]Summary!$W9</f>
        <v>0</v>
      </c>
      <c r="CA11" s="41"/>
      <c r="CB11" s="5" t="s">
        <v>55</v>
      </c>
      <c r="CC11" s="41">
        <f>'[14]Summary_SBR-DOM'!$T$9</f>
        <v>-25.92000000000013</v>
      </c>
      <c r="CD11" s="41">
        <f>'[14]Summary_SBR-DOM'!$U$9</f>
        <v>-139.55999999999995</v>
      </c>
      <c r="CE11" s="41">
        <f>'[14]Summary_SBR-DOM'!$V$9</f>
        <v>0</v>
      </c>
      <c r="CF11" s="43">
        <f>'[14]Summary_SBR-DOM'!$W$9</f>
        <v>0</v>
      </c>
      <c r="CG11" s="41"/>
      <c r="CH11" s="5" t="s">
        <v>55</v>
      </c>
      <c r="CI11" s="41">
        <f>'[14]Summary_SBR-HR'!$T$9</f>
        <v>26.639999999999986</v>
      </c>
      <c r="CJ11" s="41">
        <f>'[14]Summary_SBR-HR'!$U$9</f>
        <v>-189.83999999999997</v>
      </c>
      <c r="CK11" s="41">
        <f>'[14]Summary_SBR-HR'!$V$9</f>
        <v>0</v>
      </c>
      <c r="CL11" s="43">
        <f>'[14]Summary_SBR-HR'!$W$9</f>
        <v>0</v>
      </c>
      <c r="CN11" s="5" t="s">
        <v>55</v>
      </c>
      <c r="CO11" s="41">
        <f>[13]Summary!$T9</f>
        <v>29.159999999999997</v>
      </c>
      <c r="CP11" s="41">
        <f>[13]Summary!$U9</f>
        <v>-116.39999999999991</v>
      </c>
      <c r="CQ11" s="41">
        <f>[13]Summary!$V9</f>
        <v>0</v>
      </c>
      <c r="CR11" s="43">
        <f>[13]Summary!$W9</f>
        <v>0</v>
      </c>
      <c r="CT11" s="5" t="s">
        <v>55</v>
      </c>
      <c r="CU11" s="41">
        <f>[15]Summary!$T9</f>
        <v>-6.7200000000000273</v>
      </c>
      <c r="CV11" s="41">
        <f>[15]Summary!$U9</f>
        <v>-40.439999999999969</v>
      </c>
      <c r="CW11" s="41">
        <f>[15]Summary!$V9</f>
        <v>0</v>
      </c>
      <c r="CX11" s="43">
        <f>[15]Summary!$W9</f>
        <v>0</v>
      </c>
      <c r="CZ11" s="5" t="s">
        <v>55</v>
      </c>
      <c r="DA11" s="41">
        <f>[16]Summary!$T9</f>
        <v>33.120000000000061</v>
      </c>
      <c r="DB11" s="41">
        <f>[16]Summary!$U9</f>
        <v>-221.87999999999994</v>
      </c>
      <c r="DC11" s="41">
        <f>[16]Summary!$V9</f>
        <v>0</v>
      </c>
      <c r="DD11" s="43">
        <f>[16]Summary!$W9</f>
        <v>0</v>
      </c>
      <c r="DF11" s="5" t="s">
        <v>55</v>
      </c>
      <c r="DG11" s="41">
        <f>[17]Summary!$T9</f>
        <v>28.799999999999983</v>
      </c>
      <c r="DH11" s="41">
        <f>[17]Summary!$U9</f>
        <v>-196.91999999999996</v>
      </c>
      <c r="DI11" s="41">
        <f>[17]Summary!$V9</f>
        <v>0</v>
      </c>
      <c r="DJ11" s="43">
        <f>[17]Summary!$W9</f>
        <v>0</v>
      </c>
      <c r="DL11" s="5" t="s">
        <v>55</v>
      </c>
      <c r="DM11" s="41">
        <f>[18]Summary!$T9</f>
        <v>-767072.52</v>
      </c>
      <c r="DN11" s="9">
        <f>[18]Summary!$U9</f>
        <v>2096805.84</v>
      </c>
      <c r="DO11" s="9">
        <f>[18]Summary!$V9</f>
        <v>0</v>
      </c>
      <c r="DP11" s="10">
        <f>[18]Summary!$W9</f>
        <v>0</v>
      </c>
      <c r="DR11" s="5" t="s">
        <v>55</v>
      </c>
      <c r="DS11" s="41">
        <f>[19]Summary!$T9</f>
        <v>15</v>
      </c>
      <c r="DT11" s="41">
        <f>[19]Summary!$U9</f>
        <v>-254.87999999999997</v>
      </c>
      <c r="DU11" s="41">
        <f>[19]Summary!$V9</f>
        <v>0</v>
      </c>
      <c r="DV11" s="43">
        <f>[19]Summary!$W9</f>
        <v>0</v>
      </c>
      <c r="DX11" s="5" t="s">
        <v>55</v>
      </c>
      <c r="DY11" s="41">
        <f>[19]Summary_PV!$T9</f>
        <v>-42.48000000000016</v>
      </c>
      <c r="DZ11" s="41">
        <f>[19]Summary_PV!$U9</f>
        <v>-251.03999999999979</v>
      </c>
      <c r="EA11" s="41">
        <f>[19]Summary_PV!$V9</f>
        <v>0</v>
      </c>
      <c r="EB11" s="43">
        <f>[19]Summary_PV!$W9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[3]Summary!$T10</f>
        <v>0</v>
      </c>
      <c r="D12" s="41">
        <f>[3]Summary!$U10</f>
        <v>0</v>
      </c>
      <c r="E12" s="41">
        <f>[3]Summary!$V10</f>
        <v>0</v>
      </c>
      <c r="F12" s="43">
        <f>[3]Summary!$W10</f>
        <v>0</v>
      </c>
      <c r="H12" s="5" t="s">
        <v>56</v>
      </c>
      <c r="I12" s="41">
        <f>[2]Summary!$T10</f>
        <v>0</v>
      </c>
      <c r="J12" s="41">
        <f>[2]Summary!$U10</f>
        <v>0</v>
      </c>
      <c r="K12" s="41">
        <f>[2]Summary!$V10</f>
        <v>0</v>
      </c>
      <c r="L12" s="43">
        <f>[2]Summary!$W10</f>
        <v>0</v>
      </c>
      <c r="N12" s="5" t="s">
        <v>56</v>
      </c>
      <c r="O12" s="41">
        <f>[1]Summary!$T10</f>
        <v>0</v>
      </c>
      <c r="P12" s="41">
        <f>[1]Summary!$U10</f>
        <v>0</v>
      </c>
      <c r="Q12" s="41">
        <f>[1]Summary!$V10</f>
        <v>0</v>
      </c>
      <c r="R12" s="43">
        <f>[1]Summary!$W10</f>
        <v>0</v>
      </c>
      <c r="T12" s="5" t="s">
        <v>56</v>
      </c>
      <c r="U12" s="41">
        <f>[4]Summary!$T10</f>
        <v>0</v>
      </c>
      <c r="V12" s="41">
        <f>[4]Summary!$U10</f>
        <v>0</v>
      </c>
      <c r="W12" s="41">
        <f>[4]Summary!$V10</f>
        <v>0</v>
      </c>
      <c r="X12" s="43">
        <f>[4]Summary!$W10</f>
        <v>0</v>
      </c>
      <c r="Z12" s="5" t="s">
        <v>56</v>
      </c>
      <c r="AA12" s="41">
        <f>[5]Summary!$T10</f>
        <v>0</v>
      </c>
      <c r="AB12" s="41">
        <f>[5]Summary!$U10</f>
        <v>0</v>
      </c>
      <c r="AC12" s="41">
        <f>[5]Summary!$V10</f>
        <v>0</v>
      </c>
      <c r="AD12" s="43">
        <f>[5]Summary!$W10</f>
        <v>0</v>
      </c>
      <c r="AF12" s="5" t="s">
        <v>56</v>
      </c>
      <c r="AG12" s="41">
        <f>[6]Summary!$T10</f>
        <v>0</v>
      </c>
      <c r="AH12" s="41">
        <f>[6]Summary!$U10</f>
        <v>0</v>
      </c>
      <c r="AI12" s="41">
        <f>[6]Summary!$V10</f>
        <v>0</v>
      </c>
      <c r="AJ12" s="43">
        <f>[6]Summary!$W10</f>
        <v>0</v>
      </c>
      <c r="AL12" s="5" t="s">
        <v>56</v>
      </c>
      <c r="AM12" s="41">
        <f>[7]Summary!$T10</f>
        <v>0</v>
      </c>
      <c r="AN12" s="41">
        <f>[7]Summary!$U10</f>
        <v>0</v>
      </c>
      <c r="AO12" s="41">
        <f>[7]Summary!$V10</f>
        <v>0</v>
      </c>
      <c r="AP12" s="43">
        <f>[7]Summary!$W10</f>
        <v>0</v>
      </c>
      <c r="AR12" s="5" t="s">
        <v>56</v>
      </c>
      <c r="AS12" s="41">
        <f>[8]Summary!$T10</f>
        <v>0</v>
      </c>
      <c r="AT12" s="41">
        <f>[8]Summary!$U10</f>
        <v>0</v>
      </c>
      <c r="AU12" s="41">
        <f>[8]Summary!$V10</f>
        <v>0</v>
      </c>
      <c r="AV12" s="43">
        <f>[8]Summary!$W10</f>
        <v>0</v>
      </c>
      <c r="AX12" s="5" t="s">
        <v>56</v>
      </c>
      <c r="AY12" s="41">
        <f>[9]Summary!$T10</f>
        <v>0</v>
      </c>
      <c r="AZ12" s="41">
        <f>[9]Summary!$U10</f>
        <v>0</v>
      </c>
      <c r="BA12" s="41">
        <f>[9]Summary!$V10</f>
        <v>0</v>
      </c>
      <c r="BB12" s="43">
        <f>[9]Summary!$W10</f>
        <v>0</v>
      </c>
      <c r="BC12" s="41"/>
      <c r="BD12" s="5" t="s">
        <v>56</v>
      </c>
      <c r="BE12" s="41">
        <f>'[10]Summary_NVR-CH'!$T$10</f>
        <v>0</v>
      </c>
      <c r="BF12" s="41">
        <f>'[10]Summary_NVR-CH'!$U$10</f>
        <v>0</v>
      </c>
      <c r="BG12" s="41">
        <f>'[10]Summary_NVR-CH'!$V$10</f>
        <v>0</v>
      </c>
      <c r="BH12" s="43">
        <f>'[10]Summary_NVR-CH'!$W$10</f>
        <v>0</v>
      </c>
      <c r="BI12" s="41">
        <f>'[10]Summary_NVR-CH'!X10</f>
        <v>0</v>
      </c>
      <c r="BJ12" s="5" t="s">
        <v>56</v>
      </c>
      <c r="BK12" s="41">
        <f>'[10]Summary_NVR-ORO'!$T$10</f>
        <v>0</v>
      </c>
      <c r="BL12" s="41">
        <f>'[10]Summary_NVR-ORO'!$U$10</f>
        <v>0</v>
      </c>
      <c r="BM12" s="41">
        <f>'[10]Summary_NVR-ORO'!$V$10</f>
        <v>0</v>
      </c>
      <c r="BN12" s="43">
        <f>'[10]Summary_NVR-ORO'!$W$10</f>
        <v>0</v>
      </c>
      <c r="BP12" s="5" t="s">
        <v>56</v>
      </c>
      <c r="BQ12" s="41">
        <f>[11]Summary!$T10</f>
        <v>0</v>
      </c>
      <c r="BR12" s="41">
        <f>[11]Summary!$U10</f>
        <v>0</v>
      </c>
      <c r="BS12" s="41">
        <f>[11]Summary!$V10</f>
        <v>0</v>
      </c>
      <c r="BT12" s="43">
        <f>[11]Summary!$W10</f>
        <v>0</v>
      </c>
      <c r="BV12" s="5" t="s">
        <v>56</v>
      </c>
      <c r="BW12" s="41">
        <f>[12]Summary!$T10</f>
        <v>0</v>
      </c>
      <c r="BX12" s="41">
        <f>[12]Summary!$U10</f>
        <v>0</v>
      </c>
      <c r="BY12" s="41">
        <f>[12]Summary!$V10</f>
        <v>0</v>
      </c>
      <c r="BZ12" s="43">
        <f>[12]Summary!$W10</f>
        <v>0</v>
      </c>
      <c r="CA12" s="41"/>
      <c r="CB12" s="5" t="s">
        <v>56</v>
      </c>
      <c r="CC12" s="41">
        <f>'[14]Summary_SBR-DOM'!$T$10</f>
        <v>0</v>
      </c>
      <c r="CD12" s="41">
        <f>'[14]Summary_SBR-DOM'!$U$10</f>
        <v>0</v>
      </c>
      <c r="CE12" s="41">
        <f>'[14]Summary_SBR-DOM'!$V$10</f>
        <v>0</v>
      </c>
      <c r="CF12" s="43">
        <f>'[14]Summary_SBR-DOM'!$W$10</f>
        <v>0</v>
      </c>
      <c r="CG12" s="41"/>
      <c r="CH12" s="5" t="s">
        <v>56</v>
      </c>
      <c r="CI12" s="41">
        <f>'[14]Summary_SBR-HR'!$T$10</f>
        <v>0</v>
      </c>
      <c r="CJ12" s="41">
        <f>'[14]Summary_SBR-HR'!$U$10</f>
        <v>0</v>
      </c>
      <c r="CK12" s="41">
        <f>'[14]Summary_SBR-HR'!$V$10</f>
        <v>0</v>
      </c>
      <c r="CL12" s="43">
        <f>'[14]Summary_SBR-HR'!$W$10</f>
        <v>0</v>
      </c>
      <c r="CN12" s="5" t="s">
        <v>56</v>
      </c>
      <c r="CO12" s="41">
        <f>[13]Summary!$T10</f>
        <v>0</v>
      </c>
      <c r="CP12" s="41">
        <f>[13]Summary!$U10</f>
        <v>0</v>
      </c>
      <c r="CQ12" s="41">
        <f>[13]Summary!$V10</f>
        <v>0</v>
      </c>
      <c r="CR12" s="43">
        <f>[13]Summary!$W10</f>
        <v>0</v>
      </c>
      <c r="CT12" s="5" t="s">
        <v>56</v>
      </c>
      <c r="CU12" s="41">
        <f>[15]Summary!$T10</f>
        <v>0</v>
      </c>
      <c r="CV12" s="41">
        <f>[15]Summary!$U10</f>
        <v>0</v>
      </c>
      <c r="CW12" s="41">
        <f>[15]Summary!$V10</f>
        <v>0</v>
      </c>
      <c r="CX12" s="43">
        <f>[15]Summary!$W10</f>
        <v>0</v>
      </c>
      <c r="CZ12" s="5" t="s">
        <v>56</v>
      </c>
      <c r="DA12" s="41">
        <f>[16]Summary!$T10</f>
        <v>0</v>
      </c>
      <c r="DB12" s="41">
        <f>[16]Summary!$U10</f>
        <v>0</v>
      </c>
      <c r="DC12" s="41">
        <f>[16]Summary!$V10</f>
        <v>0</v>
      </c>
      <c r="DD12" s="43">
        <f>[16]Summary!$W10</f>
        <v>0</v>
      </c>
      <c r="DF12" s="5" t="s">
        <v>56</v>
      </c>
      <c r="DG12" s="41">
        <f>[17]Summary!$T10</f>
        <v>0</v>
      </c>
      <c r="DH12" s="41">
        <f>[17]Summary!$U10</f>
        <v>0</v>
      </c>
      <c r="DI12" s="41">
        <f>[17]Summary!$V10</f>
        <v>0</v>
      </c>
      <c r="DJ12" s="43">
        <f>[17]Summary!$W10</f>
        <v>0</v>
      </c>
      <c r="DL12" s="5" t="s">
        <v>56</v>
      </c>
      <c r="DM12" s="41">
        <f>[18]Summary!$T10</f>
        <v>0</v>
      </c>
      <c r="DN12" s="9">
        <f>[18]Summary!$U10</f>
        <v>0</v>
      </c>
      <c r="DO12" s="9">
        <f>[18]Summary!$V10</f>
        <v>0</v>
      </c>
      <c r="DP12" s="10">
        <f>[18]Summary!$W10</f>
        <v>0</v>
      </c>
      <c r="DR12" s="5" t="s">
        <v>56</v>
      </c>
      <c r="DS12" s="41">
        <f>[19]Summary!$T10</f>
        <v>0</v>
      </c>
      <c r="DT12" s="41">
        <f>[19]Summary!$U10</f>
        <v>0</v>
      </c>
      <c r="DU12" s="41">
        <f>[19]Summary!$V10</f>
        <v>0</v>
      </c>
      <c r="DV12" s="43">
        <f>[19]Summary!$W10</f>
        <v>0</v>
      </c>
      <c r="DX12" s="5" t="s">
        <v>56</v>
      </c>
      <c r="DY12" s="41">
        <f>[19]Summary_PV!$T10</f>
        <v>0</v>
      </c>
      <c r="DZ12" s="41">
        <f>[19]Summary_PV!$U10</f>
        <v>0</v>
      </c>
      <c r="EA12" s="41">
        <f>[19]Summary_PV!$V10</f>
        <v>0</v>
      </c>
      <c r="EB12" s="43">
        <f>[19]Summary_PV!$W10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[3]Summary!$T11</f>
        <v>0</v>
      </c>
      <c r="D13" s="41">
        <f>[3]Summary!$U11</f>
        <v>4.3199999999999932</v>
      </c>
      <c r="E13" s="41">
        <f>[3]Summary!$V11</f>
        <v>6.1199999999999761</v>
      </c>
      <c r="F13" s="43">
        <f>[3]Summary!$W11</f>
        <v>0</v>
      </c>
      <c r="H13" s="5" t="s">
        <v>57</v>
      </c>
      <c r="I13" s="41">
        <f>[2]Summary!$T11</f>
        <v>0</v>
      </c>
      <c r="J13" s="41">
        <f>[2]Summary!$U11</f>
        <v>2.1599999999999966</v>
      </c>
      <c r="K13" s="41">
        <f>[2]Summary!$V11</f>
        <v>17.639999999999986</v>
      </c>
      <c r="L13" s="43">
        <f>[2]Summary!$W11</f>
        <v>0</v>
      </c>
      <c r="N13" s="5" t="s">
        <v>57</v>
      </c>
      <c r="O13" s="41">
        <f>[1]Summary!$T11</f>
        <v>0</v>
      </c>
      <c r="P13" s="41">
        <f>[1]Summary!$U11</f>
        <v>21.95999999999998</v>
      </c>
      <c r="Q13" s="41">
        <f>[1]Summary!$V11</f>
        <v>198.84</v>
      </c>
      <c r="R13" s="43">
        <f>[1]Summary!$W11</f>
        <v>0</v>
      </c>
      <c r="T13" s="5" t="s">
        <v>57</v>
      </c>
      <c r="U13" s="41">
        <f>[4]Summary!$T11</f>
        <v>0</v>
      </c>
      <c r="V13" s="41">
        <f>[4]Summary!$U11</f>
        <v>-79.080000000000041</v>
      </c>
      <c r="W13" s="41">
        <f>[4]Summary!$V11</f>
        <v>0</v>
      </c>
      <c r="X13" s="43">
        <f>[4]Summary!$W11</f>
        <v>0</v>
      </c>
      <c r="Z13" s="5" t="s">
        <v>57</v>
      </c>
      <c r="AA13" s="41">
        <f>[5]Summary!$T11</f>
        <v>0</v>
      </c>
      <c r="AB13" s="41">
        <f>[5]Summary!$U11</f>
        <v>8.4000000000000767</v>
      </c>
      <c r="AC13" s="41">
        <f>[5]Summary!$V11</f>
        <v>0</v>
      </c>
      <c r="AD13" s="43">
        <f>[5]Summary!$W11</f>
        <v>0</v>
      </c>
      <c r="AF13" s="5" t="s">
        <v>57</v>
      </c>
      <c r="AG13" s="41">
        <f>[6]Summary!$T11</f>
        <v>0</v>
      </c>
      <c r="AH13" s="41">
        <f>[6]Summary!$U11</f>
        <v>79.559999999999945</v>
      </c>
      <c r="AI13" s="41">
        <f>[6]Summary!$V11</f>
        <v>0</v>
      </c>
      <c r="AJ13" s="43">
        <f>[6]Summary!$W11</f>
        <v>0</v>
      </c>
      <c r="AL13" s="5" t="s">
        <v>57</v>
      </c>
      <c r="AM13" s="41">
        <f>[7]Summary!$T11</f>
        <v>0</v>
      </c>
      <c r="AN13" s="41">
        <f>[7]Summary!$U11</f>
        <v>23.280000000000015</v>
      </c>
      <c r="AO13" s="41">
        <f>[7]Summary!$V11</f>
        <v>-1.0799999999999983</v>
      </c>
      <c r="AP13" s="43">
        <f>[7]Summary!$W11</f>
        <v>0</v>
      </c>
      <c r="AR13" s="5" t="s">
        <v>57</v>
      </c>
      <c r="AS13" s="41">
        <f>[8]Summary!$T11</f>
        <v>0</v>
      </c>
      <c r="AT13" s="41">
        <f>[8]Summary!$U11</f>
        <v>0</v>
      </c>
      <c r="AU13" s="41">
        <f>[8]Summary!$V11</f>
        <v>417.2399999999999</v>
      </c>
      <c r="AV13" s="43">
        <f>[8]Summary!$W11</f>
        <v>0</v>
      </c>
      <c r="AX13" s="5" t="s">
        <v>57</v>
      </c>
      <c r="AY13" s="41">
        <f>[9]Summary!$T11</f>
        <v>0</v>
      </c>
      <c r="AZ13" s="41">
        <f>[9]Summary!$U11</f>
        <v>-105.24000000000004</v>
      </c>
      <c r="BA13" s="41">
        <f>[9]Summary!$V11</f>
        <v>0</v>
      </c>
      <c r="BB13" s="43">
        <f>[9]Summary!$W11</f>
        <v>0</v>
      </c>
      <c r="BC13" s="41"/>
      <c r="BD13" s="5" t="s">
        <v>57</v>
      </c>
      <c r="BE13" s="41">
        <f>'[10]Summary_NVR-CH'!$T$11</f>
        <v>0</v>
      </c>
      <c r="BF13" s="41">
        <f>'[10]Summary_NVR-CH'!$U$11</f>
        <v>-27.599999999999987</v>
      </c>
      <c r="BG13" s="41">
        <f>'[10]Summary_NVR-CH'!$V$11</f>
        <v>0</v>
      </c>
      <c r="BH13" s="43">
        <f>'[10]Summary_NVR-CH'!$W$11</f>
        <v>0</v>
      </c>
      <c r="BI13" s="41">
        <f>'[10]Summary_NVR-CH'!X11</f>
        <v>0</v>
      </c>
      <c r="BJ13" s="5" t="s">
        <v>57</v>
      </c>
      <c r="BK13" s="41">
        <f>'[10]Summary_NVR-ORO'!$T$11</f>
        <v>0</v>
      </c>
      <c r="BL13" s="41">
        <f>'[10]Summary_NVR-ORO'!$U$11</f>
        <v>-15.839999999999961</v>
      </c>
      <c r="BM13" s="41">
        <f>'[10]Summary_NVR-ORO'!$V$11</f>
        <v>0</v>
      </c>
      <c r="BN13" s="43">
        <f>'[10]Summary_NVR-ORO'!$W$11</f>
        <v>0</v>
      </c>
      <c r="BP13" s="5" t="s">
        <v>57</v>
      </c>
      <c r="BQ13" s="41">
        <f>[11]Summary!$T11</f>
        <v>0</v>
      </c>
      <c r="BR13" s="41">
        <f>[11]Summary!$U11</f>
        <v>-72.120000000000061</v>
      </c>
      <c r="BS13" s="41">
        <f>[11]Summary!$V11</f>
        <v>5.3999999999999915</v>
      </c>
      <c r="BT13" s="43">
        <f>[11]Summary!$W11</f>
        <v>0</v>
      </c>
      <c r="BV13" s="5" t="s">
        <v>57</v>
      </c>
      <c r="BW13" s="41">
        <f>[12]Summary!$T11</f>
        <v>0</v>
      </c>
      <c r="BX13" s="41">
        <f>[12]Summary!$U11</f>
        <v>6.0000000000000213</v>
      </c>
      <c r="BY13" s="41">
        <f>[12]Summary!$V11</f>
        <v>0</v>
      </c>
      <c r="BZ13" s="43">
        <f>[12]Summary!$W11</f>
        <v>0</v>
      </c>
      <c r="CA13" s="41"/>
      <c r="CB13" s="5" t="s">
        <v>57</v>
      </c>
      <c r="CC13" s="41">
        <f>'[14]Summary_SBR-DOM'!$T$11</f>
        <v>0</v>
      </c>
      <c r="CD13" s="41">
        <f>'[14]Summary_SBR-DOM'!$U$11</f>
        <v>60.119999999999976</v>
      </c>
      <c r="CE13" s="41">
        <f>'[14]Summary_SBR-DOM'!$V$11</f>
        <v>3.2400000000000375</v>
      </c>
      <c r="CF13" s="43">
        <f>'[14]Summary_SBR-DOM'!$W$11</f>
        <v>-8.0400000000000205</v>
      </c>
      <c r="CG13" s="41"/>
      <c r="CH13" s="5" t="s">
        <v>57</v>
      </c>
      <c r="CI13" s="41">
        <f>'[14]Summary_SBR-HR'!$T$11</f>
        <v>0</v>
      </c>
      <c r="CJ13" s="41">
        <f>'[14]Summary_SBR-HR'!$U$11</f>
        <v>47.039999999999978</v>
      </c>
      <c r="CK13" s="41">
        <f>'[14]Summary_SBR-HR'!$V$11</f>
        <v>3.2400000000000375</v>
      </c>
      <c r="CL13" s="43">
        <f>'[14]Summary_SBR-HR'!$W$11</f>
        <v>-8.0400000000000205</v>
      </c>
      <c r="CN13" s="5" t="s">
        <v>57</v>
      </c>
      <c r="CO13" s="41">
        <f>[13]Summary!$T11</f>
        <v>0</v>
      </c>
      <c r="CP13" s="41">
        <f>[13]Summary!$U11</f>
        <v>-62.279999999999973</v>
      </c>
      <c r="CQ13" s="41">
        <f>[13]Summary!$V11</f>
        <v>-7.8000000000001535</v>
      </c>
      <c r="CR13" s="43">
        <f>[13]Summary!$W11</f>
        <v>0</v>
      </c>
      <c r="CT13" s="5" t="s">
        <v>57</v>
      </c>
      <c r="CU13" s="41">
        <f>[15]Summary!$T11</f>
        <v>0</v>
      </c>
      <c r="CV13" s="41">
        <f>[15]Summary!$U11</f>
        <v>-12.95999999999999</v>
      </c>
      <c r="CW13" s="41">
        <f>[15]Summary!$V11</f>
        <v>-1.5600000000000307</v>
      </c>
      <c r="CX13" s="43">
        <f>[15]Summary!$W11</f>
        <v>0</v>
      </c>
      <c r="CZ13" s="5" t="s">
        <v>57</v>
      </c>
      <c r="DA13" s="41">
        <f>[16]Summary!$T11</f>
        <v>0</v>
      </c>
      <c r="DB13" s="41">
        <f>[16]Summary!$U11</f>
        <v>56.400000000000034</v>
      </c>
      <c r="DC13" s="41">
        <f>[16]Summary!$V11</f>
        <v>12.839999999999918</v>
      </c>
      <c r="DD13" s="43">
        <f>[16]Summary!$W11</f>
        <v>0</v>
      </c>
      <c r="DF13" s="5" t="s">
        <v>57</v>
      </c>
      <c r="DG13" s="41">
        <f>[17]Summary!$T11</f>
        <v>0</v>
      </c>
      <c r="DH13" s="41">
        <f>[17]Summary!$U11</f>
        <v>-23.999999999999957</v>
      </c>
      <c r="DI13" s="41">
        <f>[17]Summary!$V11</f>
        <v>0</v>
      </c>
      <c r="DJ13" s="43">
        <f>[17]Summary!$W11</f>
        <v>0</v>
      </c>
      <c r="DL13" s="5" t="s">
        <v>57</v>
      </c>
      <c r="DM13" s="41">
        <f>[18]Summary!$T11</f>
        <v>0</v>
      </c>
      <c r="DN13" s="9">
        <f>[18]Summary!$U11</f>
        <v>0</v>
      </c>
      <c r="DO13" s="9">
        <f>[18]Summary!$V11</f>
        <v>0</v>
      </c>
      <c r="DP13" s="10">
        <f>[18]Summary!$W11</f>
        <v>0</v>
      </c>
      <c r="DR13" s="5" t="s">
        <v>57</v>
      </c>
      <c r="DS13" s="41">
        <f>[19]Summary!$T11</f>
        <v>0</v>
      </c>
      <c r="DT13" s="41">
        <f>[19]Summary!$U11</f>
        <v>61.08</v>
      </c>
      <c r="DU13" s="41">
        <f>[19]Summary!$V11</f>
        <v>11.040000000000063</v>
      </c>
      <c r="DV13" s="43">
        <f>[19]Summary!$W11</f>
        <v>0</v>
      </c>
      <c r="DX13" s="5" t="s">
        <v>57</v>
      </c>
      <c r="DY13" s="41">
        <f>[19]Summary_PV!$T11</f>
        <v>0</v>
      </c>
      <c r="DZ13" s="41">
        <f>[19]Summary_PV!$U11</f>
        <v>35.399999999999906</v>
      </c>
      <c r="EA13" s="41">
        <f>[19]Summary_PV!$V11</f>
        <v>5.8800000000001091</v>
      </c>
      <c r="EB13" s="43">
        <f>[19]Summary_PV!$W11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[3]Summary!$T12</f>
        <v>0</v>
      </c>
      <c r="D14" s="41">
        <f>[3]Summary!$U12</f>
        <v>0</v>
      </c>
      <c r="E14" s="41">
        <f>[3]Summary!$V12</f>
        <v>0</v>
      </c>
      <c r="F14" s="54">
        <f>[3]Summary!$W12</f>
        <v>81.360000000000056</v>
      </c>
      <c r="H14" s="5" t="s">
        <v>38</v>
      </c>
      <c r="I14" s="41">
        <f>[2]Summary!$T12</f>
        <v>0</v>
      </c>
      <c r="J14" s="41">
        <f>[2]Summary!$U12</f>
        <v>0</v>
      </c>
      <c r="K14" s="41">
        <f>[2]Summary!$V12</f>
        <v>0</v>
      </c>
      <c r="L14" s="54">
        <f>[2]Summary!$W12</f>
        <v>49.920000000000044</v>
      </c>
      <c r="N14" s="5" t="s">
        <v>38</v>
      </c>
      <c r="O14" s="41">
        <f>[1]Summary!$T12</f>
        <v>0</v>
      </c>
      <c r="P14" s="41">
        <f>[1]Summary!$U12</f>
        <v>0</v>
      </c>
      <c r="Q14" s="41">
        <f>[1]Summary!$V12</f>
        <v>0</v>
      </c>
      <c r="R14" s="54">
        <f>[1]Summary!$W12</f>
        <v>-153.84</v>
      </c>
      <c r="T14" s="5" t="s">
        <v>38</v>
      </c>
      <c r="U14" s="41">
        <f>[4]Summary!$T12</f>
        <v>0</v>
      </c>
      <c r="V14" s="41">
        <f>[4]Summary!$U12</f>
        <v>0</v>
      </c>
      <c r="W14" s="41">
        <f>[4]Summary!$V12</f>
        <v>2.8800000000000239</v>
      </c>
      <c r="X14" s="54">
        <f>[4]Summary!$W12</f>
        <v>189.95999999999989</v>
      </c>
      <c r="Z14" s="5" t="s">
        <v>38</v>
      </c>
      <c r="AA14" s="41">
        <f>[5]Summary!$T12</f>
        <v>0</v>
      </c>
      <c r="AB14" s="41">
        <f>[5]Summary!$U12</f>
        <v>0</v>
      </c>
      <c r="AC14" s="41">
        <f>[5]Summary!$V12</f>
        <v>3</v>
      </c>
      <c r="AD14" s="54">
        <f>[5]Summary!$W12</f>
        <v>79.199999999999974</v>
      </c>
      <c r="AF14" s="5" t="s">
        <v>38</v>
      </c>
      <c r="AG14" s="41">
        <f>[6]Summary!$T12</f>
        <v>0</v>
      </c>
      <c r="AH14" s="41">
        <f>[6]Summary!$U12</f>
        <v>0</v>
      </c>
      <c r="AI14" s="41">
        <f>[6]Summary!$V12</f>
        <v>25.440000000000055</v>
      </c>
      <c r="AJ14" s="54">
        <f>[6]Summary!$W12</f>
        <v>-18.840000000000089</v>
      </c>
      <c r="AL14" s="5" t="s">
        <v>38</v>
      </c>
      <c r="AM14" s="41">
        <f>[7]Summary!$T12</f>
        <v>0</v>
      </c>
      <c r="AN14" s="41">
        <f>[7]Summary!$U12</f>
        <v>0</v>
      </c>
      <c r="AO14" s="41">
        <f>[7]Summary!$V12</f>
        <v>0</v>
      </c>
      <c r="AP14" s="54">
        <f>[7]Summary!$W12</f>
        <v>61.319999999999993</v>
      </c>
      <c r="AR14" s="5" t="s">
        <v>38</v>
      </c>
      <c r="AS14" s="41">
        <f>[8]Summary!$T12</f>
        <v>0</v>
      </c>
      <c r="AT14" s="41">
        <f>[8]Summary!$U12</f>
        <v>42.600000000000009</v>
      </c>
      <c r="AU14" s="41">
        <f>[8]Summary!$V12</f>
        <v>0</v>
      </c>
      <c r="AV14" s="54">
        <f>[8]Summary!$W12</f>
        <v>-412.55999999999983</v>
      </c>
      <c r="AX14" s="5" t="s">
        <v>38</v>
      </c>
      <c r="AY14" s="41">
        <f>[9]Summary!$T12</f>
        <v>0</v>
      </c>
      <c r="AZ14" s="41">
        <f>[9]Summary!$U12</f>
        <v>0</v>
      </c>
      <c r="BA14" s="41">
        <f>[9]Summary!$V12</f>
        <v>6</v>
      </c>
      <c r="BB14" s="54">
        <f>[9]Summary!$W12</f>
        <v>147.83999999999997</v>
      </c>
      <c r="BC14" s="41"/>
      <c r="BD14" s="5" t="s">
        <v>38</v>
      </c>
      <c r="BE14" s="41">
        <f>'[10]Summary_NVR-CH'!$T$12</f>
        <v>0</v>
      </c>
      <c r="BF14" s="41">
        <f>'[10]Summary_NVR-CH'!$U$12</f>
        <v>0</v>
      </c>
      <c r="BG14" s="41">
        <f>'[10]Summary_NVR-CH'!$V$12</f>
        <v>13.800000000000004</v>
      </c>
      <c r="BH14" s="54">
        <f>'[10]Summary_NVR-CH'!$W$12</f>
        <v>83.880000000000024</v>
      </c>
      <c r="BI14" s="41">
        <f>'[10]Summary_NVR-CH'!X12</f>
        <v>0</v>
      </c>
      <c r="BJ14" s="5" t="s">
        <v>38</v>
      </c>
      <c r="BK14" s="41">
        <f>'[10]Summary_NVR-ORO'!$T$12</f>
        <v>0</v>
      </c>
      <c r="BL14" s="41">
        <f>'[10]Summary_NVR-ORO'!$U$12</f>
        <v>0</v>
      </c>
      <c r="BM14" s="41">
        <f>'[10]Summary_NVR-ORO'!$V$12</f>
        <v>13.919999999999916</v>
      </c>
      <c r="BN14" s="54">
        <f>'[10]Summary_NVR-ORO'!$W$12</f>
        <v>101.52000000000001</v>
      </c>
      <c r="BP14" s="5" t="s">
        <v>38</v>
      </c>
      <c r="BQ14" s="41">
        <f>[11]Summary!$T12</f>
        <v>0</v>
      </c>
      <c r="BR14" s="41">
        <f>[11]Summary!$U12</f>
        <v>21.600000000000009</v>
      </c>
      <c r="BS14" s="41">
        <f>[11]Summary!$V12</f>
        <v>0</v>
      </c>
      <c r="BT14" s="54">
        <f>[11]Summary!$W12</f>
        <v>128.04000000000002</v>
      </c>
      <c r="BV14" s="5" t="s">
        <v>38</v>
      </c>
      <c r="BW14" s="41">
        <f>[12]Summary!$T12</f>
        <v>0</v>
      </c>
      <c r="BX14" s="41">
        <f>[12]Summary!$U12</f>
        <v>0</v>
      </c>
      <c r="BY14" s="41">
        <f>[12]Summary!$V12</f>
        <v>-0.72000000000002728</v>
      </c>
      <c r="BZ14" s="54">
        <f>[12]Summary!$W12</f>
        <v>53.760000000000005</v>
      </c>
      <c r="CA14" s="41"/>
      <c r="CB14" s="5" t="s">
        <v>38</v>
      </c>
      <c r="CC14" s="41">
        <f>'[14]Summary_SBR-DOM'!$T$12</f>
        <v>0</v>
      </c>
      <c r="CD14" s="41">
        <f>'[14]Summary_SBR-DOM'!$U$12</f>
        <v>0</v>
      </c>
      <c r="CE14" s="41">
        <f>'[14]Summary_SBR-DOM'!$V$12</f>
        <v>0</v>
      </c>
      <c r="CF14" s="54">
        <f>'[14]Summary_SBR-DOM'!$W$12</f>
        <v>0</v>
      </c>
      <c r="CG14" s="41"/>
      <c r="CH14" s="5" t="s">
        <v>38</v>
      </c>
      <c r="CI14" s="41">
        <f>'[14]Summary_SBR-HR'!$T$12</f>
        <v>0</v>
      </c>
      <c r="CJ14" s="41">
        <f>'[14]Summary_SBR-HR'!$U$12</f>
        <v>0</v>
      </c>
      <c r="CK14" s="41">
        <f>'[14]Summary_SBR-HR'!$V$12</f>
        <v>0</v>
      </c>
      <c r="CL14" s="54">
        <f>'[14]Summary_SBR-HR'!$W$12</f>
        <v>0</v>
      </c>
      <c r="CN14" s="5" t="s">
        <v>38</v>
      </c>
      <c r="CO14" s="41">
        <f>[13]Summary!$T12</f>
        <v>0</v>
      </c>
      <c r="CP14" s="41">
        <f>[13]Summary!$U12</f>
        <v>0</v>
      </c>
      <c r="CQ14" s="41">
        <f>[13]Summary!$V12</f>
        <v>0</v>
      </c>
      <c r="CR14" s="54">
        <f>[13]Summary!$W12</f>
        <v>148.32000000000011</v>
      </c>
      <c r="CT14" s="5" t="s">
        <v>38</v>
      </c>
      <c r="CU14" s="41">
        <f>[15]Summary!$T12</f>
        <v>0</v>
      </c>
      <c r="CV14" s="41">
        <f>[15]Summary!$U12</f>
        <v>0</v>
      </c>
      <c r="CW14" s="41">
        <f>[15]Summary!$V12</f>
        <v>0</v>
      </c>
      <c r="CX14" s="54">
        <f>[15]Summary!$W12</f>
        <v>64.680000000000021</v>
      </c>
      <c r="CZ14" s="5" t="s">
        <v>38</v>
      </c>
      <c r="DA14" s="41">
        <f>[16]Summary!$T12</f>
        <v>0</v>
      </c>
      <c r="DB14" s="41">
        <f>[16]Summary!$U12</f>
        <v>0</v>
      </c>
      <c r="DC14" s="41">
        <f>[16]Summary!$V12</f>
        <v>0</v>
      </c>
      <c r="DD14" s="54">
        <f>[16]Summary!$W12</f>
        <v>151.20000000000002</v>
      </c>
      <c r="DF14" s="5" t="s">
        <v>38</v>
      </c>
      <c r="DG14" s="41">
        <f>[17]Summary!$T12</f>
        <v>0</v>
      </c>
      <c r="DH14" s="41">
        <f>[17]Summary!$U12</f>
        <v>0</v>
      </c>
      <c r="DI14" s="41">
        <f>[17]Summary!$V12</f>
        <v>36.95999999999998</v>
      </c>
      <c r="DJ14" s="54">
        <f>[17]Summary!$W12</f>
        <v>49.919999999999959</v>
      </c>
      <c r="DL14" s="5" t="s">
        <v>38</v>
      </c>
      <c r="DM14" s="41">
        <f>[18]Summary!$T12</f>
        <v>0</v>
      </c>
      <c r="DN14" s="9">
        <f>[18]Summary!$U12</f>
        <v>110610941.64000002</v>
      </c>
      <c r="DO14" s="9">
        <f>[18]Summary!$V12</f>
        <v>-110253884.52000001</v>
      </c>
      <c r="DP14" s="53">
        <f>[18]Summary!$W12</f>
        <v>0</v>
      </c>
      <c r="DR14" s="5" t="s">
        <v>38</v>
      </c>
      <c r="DS14" s="41">
        <f>[19]Summary!$T12</f>
        <v>0</v>
      </c>
      <c r="DT14" s="41">
        <f>[19]Summary!$U12</f>
        <v>0</v>
      </c>
      <c r="DU14" s="41">
        <f>[19]Summary!$V12</f>
        <v>0</v>
      </c>
      <c r="DV14" s="54">
        <f>[19]Summary!$W12</f>
        <v>22.439999999999841</v>
      </c>
      <c r="DX14" s="5" t="s">
        <v>38</v>
      </c>
      <c r="DY14" s="41">
        <f>[19]Summary_PV!$T12</f>
        <v>0</v>
      </c>
      <c r="DZ14" s="41">
        <f>[19]Summary_PV!$U12</f>
        <v>0</v>
      </c>
      <c r="EA14" s="41">
        <f>[19]Summary_PV!$V12</f>
        <v>0</v>
      </c>
      <c r="EB14" s="54">
        <f>[19]Summary_PV!$W12</f>
        <v>63.839999999999918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38.160000000000082</v>
      </c>
      <c r="D15" s="45">
        <f>SUM(D11:D14)</f>
        <v>-74.880000000000067</v>
      </c>
      <c r="E15" s="45">
        <f>SUM(E11:E14)</f>
        <v>6.1199999999999761</v>
      </c>
      <c r="F15" s="46">
        <f>SUM(F11:F14)</f>
        <v>81.360000000000056</v>
      </c>
      <c r="H15" s="44" t="s">
        <v>51</v>
      </c>
      <c r="I15" s="45">
        <f>SUM(I11:I14)</f>
        <v>13.800000000000153</v>
      </c>
      <c r="J15" s="45">
        <f>SUM(J11:J14)</f>
        <v>-297.00000000000011</v>
      </c>
      <c r="K15" s="45">
        <f>SUM(K11:K14)</f>
        <v>17.639999999999986</v>
      </c>
      <c r="L15" s="46">
        <f>SUM(L11:L14)</f>
        <v>49.920000000000044</v>
      </c>
      <c r="N15" s="44" t="s">
        <v>51</v>
      </c>
      <c r="O15" s="45">
        <f>SUM(O11:O14)</f>
        <v>-39.932375999999891</v>
      </c>
      <c r="P15" s="45">
        <f>SUM(P11:P14)</f>
        <v>-320.64000000000016</v>
      </c>
      <c r="Q15" s="45">
        <f>SUM(Q11:Q14)</f>
        <v>198.84</v>
      </c>
      <c r="R15" s="46">
        <f>SUM(R11:R14)</f>
        <v>-153.84</v>
      </c>
      <c r="T15" s="44" t="s">
        <v>51</v>
      </c>
      <c r="U15" s="45">
        <f>SUM(U11:U14)</f>
        <v>-7.6800000000000068</v>
      </c>
      <c r="V15" s="45">
        <f>SUM(V11:V14)</f>
        <v>-274.56000000000006</v>
      </c>
      <c r="W15" s="45">
        <f>SUM(W11:W14)</f>
        <v>2.8800000000000239</v>
      </c>
      <c r="X15" s="46">
        <f>SUM(X11:X14)</f>
        <v>189.95999999999989</v>
      </c>
      <c r="Z15" s="44" t="s">
        <v>51</v>
      </c>
      <c r="AA15" s="45">
        <f>SUM(AA11:AA14)</f>
        <v>-2.280000000000058</v>
      </c>
      <c r="AB15" s="45">
        <f>SUM(AB11:AB14)</f>
        <v>-187.55999999999995</v>
      </c>
      <c r="AC15" s="45">
        <f>SUM(AC11:AC14)</f>
        <v>3</v>
      </c>
      <c r="AD15" s="46">
        <f>SUM(AD11:AD14)</f>
        <v>79.199999999999974</v>
      </c>
      <c r="AF15" s="44" t="s">
        <v>51</v>
      </c>
      <c r="AG15" s="45">
        <f>SUM(AG11:AG14)</f>
        <v>-677.87999999999988</v>
      </c>
      <c r="AH15" s="45">
        <f>SUM(AH11:AH14)</f>
        <v>-100.80000000000007</v>
      </c>
      <c r="AI15" s="45">
        <f>SUM(AI11:AI14)</f>
        <v>25.440000000000055</v>
      </c>
      <c r="AJ15" s="46">
        <f>SUM(AJ11:AJ14)</f>
        <v>-18.840000000000089</v>
      </c>
      <c r="AL15" s="44" t="s">
        <v>51</v>
      </c>
      <c r="AM15" s="45">
        <f>SUM(AM11:AM14)</f>
        <v>14.400000000000034</v>
      </c>
      <c r="AN15" s="45">
        <f>SUM(AN11:AN14)</f>
        <v>-157.56</v>
      </c>
      <c r="AO15" s="45">
        <f>SUM(AO11:AO14)</f>
        <v>-1.0799999999999983</v>
      </c>
      <c r="AP15" s="46">
        <f>SUM(AP11:AP14)</f>
        <v>61.319999999999993</v>
      </c>
      <c r="AR15" s="44" t="s">
        <v>51</v>
      </c>
      <c r="AS15" s="45">
        <f>SUM(AS11:AS14)</f>
        <v>24.000000000000085</v>
      </c>
      <c r="AT15" s="45">
        <f>SUM(AT11:AT14)</f>
        <v>-241.32000000000016</v>
      </c>
      <c r="AU15" s="45">
        <f>SUM(AU11:AU14)</f>
        <v>417.2399999999999</v>
      </c>
      <c r="AV15" s="46">
        <f>SUM(AV11:AV14)</f>
        <v>-412.55999999999983</v>
      </c>
      <c r="AX15" s="44" t="s">
        <v>51</v>
      </c>
      <c r="AY15" s="45">
        <f>SUM(AY11:AY14)</f>
        <v>187.92000000000013</v>
      </c>
      <c r="AZ15" s="45">
        <f>SUM(AZ11:AZ14)</f>
        <v>-172.8</v>
      </c>
      <c r="BA15" s="45">
        <f>SUM(BA11:BA14)</f>
        <v>6</v>
      </c>
      <c r="BB15" s="46">
        <f>SUM(BB11:BB14)</f>
        <v>147.83999999999997</v>
      </c>
      <c r="BC15" s="65"/>
      <c r="BD15" s="44" t="s">
        <v>51</v>
      </c>
      <c r="BE15" s="45">
        <f>SUM(BE11:BE14)</f>
        <v>14.519999999999968</v>
      </c>
      <c r="BF15" s="45">
        <f>SUM(BF11:BF14)</f>
        <v>-84.12</v>
      </c>
      <c r="BG15" s="45">
        <f>SUM(BG11:BG14)</f>
        <v>13.800000000000004</v>
      </c>
      <c r="BH15" s="46">
        <f>SUM(BH11:BH14)</f>
        <v>83.880000000000024</v>
      </c>
      <c r="BJ15" s="44" t="s">
        <v>51</v>
      </c>
      <c r="BK15" s="45">
        <f>SUM(BK11:BK14)</f>
        <v>6.6000000000000938</v>
      </c>
      <c r="BL15" s="45">
        <f>SUM(BL11:BL14)</f>
        <v>-94.68</v>
      </c>
      <c r="BM15" s="45">
        <f>SUM(BM11:BM14)</f>
        <v>13.919999999999916</v>
      </c>
      <c r="BN15" s="46">
        <f>SUM(BN11:BN14)</f>
        <v>101.52000000000001</v>
      </c>
      <c r="BP15" s="44" t="s">
        <v>51</v>
      </c>
      <c r="BQ15" s="45">
        <f>SUM(BQ11:BQ14)</f>
        <v>-24.960000000000022</v>
      </c>
      <c r="BR15" s="45">
        <f>SUM(BR11:BR14)</f>
        <v>-95.76</v>
      </c>
      <c r="BS15" s="45">
        <f>SUM(BS11:BS14)</f>
        <v>5.3999999999999915</v>
      </c>
      <c r="BT15" s="46">
        <f>SUM(BT11:BT14)</f>
        <v>128.04000000000002</v>
      </c>
      <c r="BV15" s="44" t="s">
        <v>51</v>
      </c>
      <c r="BW15" s="45">
        <f>SUM(BW11:BW14)</f>
        <v>-9.6000000000000512</v>
      </c>
      <c r="BX15" s="45">
        <f>SUM(BX11:BX14)</f>
        <v>-60.47999999999994</v>
      </c>
      <c r="BY15" s="45">
        <f>SUM(BY11:BY14)</f>
        <v>-0.72000000000002728</v>
      </c>
      <c r="BZ15" s="46">
        <f>SUM(BZ11:BZ14)</f>
        <v>53.760000000000005</v>
      </c>
      <c r="CA15" s="65"/>
      <c r="CB15" s="44" t="s">
        <v>51</v>
      </c>
      <c r="CC15" s="45">
        <f>SUM(CC11:CC14)</f>
        <v>-25.92000000000013</v>
      </c>
      <c r="CD15" s="45">
        <f>SUM(CD11:CD14)</f>
        <v>-79.439999999999969</v>
      </c>
      <c r="CE15" s="45">
        <f>SUM(CE11:CE14)</f>
        <v>3.2400000000000375</v>
      </c>
      <c r="CF15" s="46">
        <f>SUM(CF11:CF14)</f>
        <v>-8.0400000000000205</v>
      </c>
      <c r="CG15" s="65"/>
      <c r="CH15" s="44" t="s">
        <v>51</v>
      </c>
      <c r="CI15" s="45">
        <f>SUM(CI11:CI14)</f>
        <v>26.639999999999986</v>
      </c>
      <c r="CJ15" s="45">
        <f>SUM(CJ11:CJ14)</f>
        <v>-142.80000000000001</v>
      </c>
      <c r="CK15" s="45">
        <f>SUM(CK11:CK14)</f>
        <v>3.2400000000000375</v>
      </c>
      <c r="CL15" s="46">
        <f>SUM(CL11:CL14)</f>
        <v>-8.0400000000000205</v>
      </c>
      <c r="CN15" s="44" t="s">
        <v>51</v>
      </c>
      <c r="CO15" s="45">
        <f>SUM(CO11:CO14)</f>
        <v>29.159999999999997</v>
      </c>
      <c r="CP15" s="45">
        <f>SUM(CP11:CP14)</f>
        <v>-178.67999999999989</v>
      </c>
      <c r="CQ15" s="45">
        <f>SUM(CQ11:CQ14)</f>
        <v>-7.8000000000001535</v>
      </c>
      <c r="CR15" s="46">
        <f>SUM(CR11:CR14)</f>
        <v>148.32000000000011</v>
      </c>
      <c r="CT15" s="44" t="s">
        <v>51</v>
      </c>
      <c r="CU15" s="45">
        <f>SUM(CU11:CU14)</f>
        <v>-6.7200000000000273</v>
      </c>
      <c r="CV15" s="45">
        <f>SUM(CV11:CV14)</f>
        <v>-53.399999999999963</v>
      </c>
      <c r="CW15" s="45">
        <f>SUM(CW11:CW14)</f>
        <v>-1.5600000000000307</v>
      </c>
      <c r="CX15" s="46">
        <f>SUM(CX11:CX14)</f>
        <v>64.680000000000021</v>
      </c>
      <c r="CZ15" s="44" t="s">
        <v>51</v>
      </c>
      <c r="DA15" s="45">
        <f>SUM(DA11:DA14)</f>
        <v>33.120000000000061</v>
      </c>
      <c r="DB15" s="45">
        <f>SUM(DB11:DB14)</f>
        <v>-165.4799999999999</v>
      </c>
      <c r="DC15" s="45">
        <f>SUM(DC11:DC14)</f>
        <v>12.839999999999918</v>
      </c>
      <c r="DD15" s="46">
        <f>SUM(DD11:DD14)</f>
        <v>151.20000000000002</v>
      </c>
      <c r="DF15" s="44" t="s">
        <v>51</v>
      </c>
      <c r="DG15" s="45">
        <f>SUM(DG11:DG14)</f>
        <v>28.799999999999983</v>
      </c>
      <c r="DH15" s="45">
        <f>SUM(DH11:DH14)</f>
        <v>-220.9199999999999</v>
      </c>
      <c r="DI15" s="45">
        <f>SUM(DI11:DI14)</f>
        <v>36.95999999999998</v>
      </c>
      <c r="DJ15" s="46">
        <f>SUM(DJ11:DJ14)</f>
        <v>49.919999999999959</v>
      </c>
      <c r="DL15" s="44" t="s">
        <v>51</v>
      </c>
      <c r="DM15" s="45">
        <f>SUM(DM11:DM14)</f>
        <v>-767072.52</v>
      </c>
      <c r="DN15" s="58">
        <f>SUM(DN11:DN14)</f>
        <v>112707747.48000002</v>
      </c>
      <c r="DO15" s="58">
        <f>SUM(DO11:DO14)</f>
        <v>-110253884.52000001</v>
      </c>
      <c r="DP15" s="59">
        <f>SUM(DP11:DP14)</f>
        <v>0</v>
      </c>
      <c r="DR15" s="44" t="s">
        <v>51</v>
      </c>
      <c r="DS15" s="45">
        <f>SUM(DS11:DS14)</f>
        <v>15</v>
      </c>
      <c r="DT15" s="45">
        <f>SUM(DT11:DT14)</f>
        <v>-193.79999999999995</v>
      </c>
      <c r="DU15" s="45">
        <f>SUM(DU11:DU14)</f>
        <v>11.040000000000063</v>
      </c>
      <c r="DV15" s="46">
        <f>SUM(DV11:DV14)</f>
        <v>22.439999999999841</v>
      </c>
      <c r="DX15" s="44" t="s">
        <v>51</v>
      </c>
      <c r="DY15" s="45">
        <f>SUM(DY11:DY14)</f>
        <v>-42.48000000000016</v>
      </c>
      <c r="DZ15" s="45">
        <f>SUM(DZ11:DZ14)</f>
        <v>-215.63999999999987</v>
      </c>
      <c r="EA15" s="45">
        <f>SUM(EA11:EA14)</f>
        <v>5.8800000000001091</v>
      </c>
      <c r="EB15" s="46">
        <f>SUM(EB11:EB14)</f>
        <v>63.839999999999918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0.16485225505443271</v>
      </c>
      <c r="D16" s="55">
        <f>D15/(C15+C9)</f>
        <v>-0.27770360480640871</v>
      </c>
      <c r="E16" s="55">
        <f>E15/(D15+C15+C9)</f>
        <v>3.1423290203327049E-2</v>
      </c>
      <c r="F16" s="56">
        <f>F15/(E15+D15+C15+C9)</f>
        <v>0.40501792114695367</v>
      </c>
      <c r="H16" s="48" t="s">
        <v>37</v>
      </c>
      <c r="I16" s="49">
        <f>(I15/I9)</f>
        <v>1.9685039370078958E-2</v>
      </c>
      <c r="J16" s="55">
        <f>J15/(I15+I9)</f>
        <v>-0.41547758939063295</v>
      </c>
      <c r="K16" s="55">
        <f>K15/(J15+I15+I9)</f>
        <v>4.2217116599655331E-2</v>
      </c>
      <c r="L16" s="56">
        <f>L15/(K15+J15+I15+I9)</f>
        <v>0.11463213006337844</v>
      </c>
      <c r="N16" s="48" t="s">
        <v>37</v>
      </c>
      <c r="O16" s="49">
        <f>(O15/O9)</f>
        <v>-5.1394846500951913E-2</v>
      </c>
      <c r="P16" s="55">
        <f>P15/(O15+O9)</f>
        <v>-0.43503744708564002</v>
      </c>
      <c r="Q16" s="55">
        <f>Q15/(P15+O15+O9)</f>
        <v>0.47752161383285319</v>
      </c>
      <c r="R16" s="56">
        <f>R15/(Q15+P15+O15+O9)</f>
        <v>-0.25004876145894289</v>
      </c>
      <c r="T16" s="48" t="s">
        <v>37</v>
      </c>
      <c r="U16" s="49">
        <f>(U15/U9)</f>
        <v>-1.1949215832710988E-2</v>
      </c>
      <c r="V16" s="55">
        <f>V15/(U15+U9)</f>
        <v>-0.43235071806500391</v>
      </c>
      <c r="W16" s="55">
        <f>W15/(V15+U15+U9)</f>
        <v>7.9893475366179106E-3</v>
      </c>
      <c r="X16" s="56">
        <f>X15/(W15+V15+U15+U9)</f>
        <v>0.52278731836195491</v>
      </c>
      <c r="Z16" s="48" t="s">
        <v>37</v>
      </c>
      <c r="AA16" s="49">
        <f>(AA15/AA9)</f>
        <v>-4.5216563541172023E-3</v>
      </c>
      <c r="AB16" s="55">
        <f>AB15/(AA15+AA9)</f>
        <v>-0.37365527133636139</v>
      </c>
      <c r="AC16" s="55">
        <f>AC15/(AB15+AA15+AA9)</f>
        <v>9.5419847328244278E-3</v>
      </c>
      <c r="AD16" s="56">
        <f>AD15/(AC15+AB15+AA15+AA9)</f>
        <v>0.24952741020793945</v>
      </c>
      <c r="AF16" s="48" t="s">
        <v>37</v>
      </c>
      <c r="AG16" s="49">
        <f>(AG15/AG9)</f>
        <v>-0.36717582060448484</v>
      </c>
      <c r="AH16" s="55">
        <f>AH15/(AG15+AG9)</f>
        <v>-8.6277732128184126E-2</v>
      </c>
      <c r="AI16" s="55">
        <f>AI15/(AH15+AG15+AG9)</f>
        <v>2.3830935251798614E-2</v>
      </c>
      <c r="AJ16" s="56">
        <f>AJ15/(AI15+AH15+AG15+AG9)</f>
        <v>-1.7237593324549928E-2</v>
      </c>
      <c r="AL16" s="48" t="s">
        <v>37</v>
      </c>
      <c r="AM16" s="49">
        <f>(AM15/AM9)</f>
        <v>3.0690537084399047E-2</v>
      </c>
      <c r="AN16" s="55">
        <f>AN15/(AM15+AM9)</f>
        <v>-0.32580645161290317</v>
      </c>
      <c r="AO16" s="55">
        <f>AO15/(AN15+AM15+AM9)</f>
        <v>-3.3124769966875172E-3</v>
      </c>
      <c r="AP16" s="56">
        <f>AP15/(AO15+AN15+AM15+AM9)</f>
        <v>0.18870014771048738</v>
      </c>
      <c r="AR16" s="48" t="s">
        <v>37</v>
      </c>
      <c r="AS16" s="49">
        <f>(AS15/AS9)</f>
        <v>3.8087983241287503E-2</v>
      </c>
      <c r="AT16" s="55">
        <f>AT15/(AS15+AS9)</f>
        <v>-0.36892313337002397</v>
      </c>
      <c r="AU16" s="55">
        <f>AU15/(AT15+AS15+AS9)</f>
        <v>1.010755813953488</v>
      </c>
      <c r="AV16" s="56">
        <f>AV15/(AU15+AT15+AS15+AS9)</f>
        <v>-0.49703628740783556</v>
      </c>
      <c r="AX16" s="48" t="s">
        <v>37</v>
      </c>
      <c r="AY16" s="49">
        <f>(AY15/AY9)</f>
        <v>1.2629032258064534</v>
      </c>
      <c r="AZ16" s="55">
        <f>AZ15/(AY15+AY9)</f>
        <v>-0.51318602993585172</v>
      </c>
      <c r="BA16" s="55">
        <f>BA15/(AZ15+AY15+AY9)</f>
        <v>3.6603221083455338E-2</v>
      </c>
      <c r="BB16" s="56">
        <f>BB15/(BA15+AZ15+AY15+AY9)</f>
        <v>0.870056497175141</v>
      </c>
      <c r="BC16" s="66"/>
      <c r="BD16" s="48" t="s">
        <v>37</v>
      </c>
      <c r="BE16" s="49">
        <f>(BE15/BE9)</f>
        <v>7.0348837209302156E-2</v>
      </c>
      <c r="BF16" s="55">
        <f>BF15/(BE15+BE9)</f>
        <v>-0.38077131993481805</v>
      </c>
      <c r="BG16" s="55">
        <f>BG15/(BF15+BE15+BE9)</f>
        <v>0.10087719298245616</v>
      </c>
      <c r="BH16" s="56">
        <f>BH15/(BG15+BF15+BE15+BE9)</f>
        <v>0.5569721115537849</v>
      </c>
      <c r="BJ16" s="48" t="s">
        <v>37</v>
      </c>
      <c r="BK16" s="49">
        <f>(BK15/BK9)</f>
        <v>2.0183486238532399E-2</v>
      </c>
      <c r="BL16" s="55">
        <f>BL15/(BK15+BK9)</f>
        <v>-0.28381294964028775</v>
      </c>
      <c r="BM16" s="55">
        <f>BM15/(BL15+BK15+BK9)</f>
        <v>5.8262179809140779E-2</v>
      </c>
      <c r="BN16" s="56">
        <f>BN15/(BM15+BL15+BK15+BK9)</f>
        <v>0.40151874703369733</v>
      </c>
      <c r="BP16" s="48" t="s">
        <v>37</v>
      </c>
      <c r="BQ16" s="49">
        <f>(BQ15/BQ9)</f>
        <v>-7.4365391490883143E-2</v>
      </c>
      <c r="BR16" s="55">
        <f>BR15/(BQ15+BQ9)</f>
        <v>-0.30822711471610659</v>
      </c>
      <c r="BS16" s="55">
        <f>BS15/(BR15+BQ15+BQ9)</f>
        <v>2.5125628140703477E-2</v>
      </c>
      <c r="BT16" s="56">
        <f>BT15/(BS15+BR15+BQ15+BQ9)</f>
        <v>0.58115468409586069</v>
      </c>
      <c r="BV16" s="48" t="s">
        <v>37</v>
      </c>
      <c r="BW16" s="49">
        <f>(BW15/BW9)</f>
        <v>-3.6347114947751218E-2</v>
      </c>
      <c r="BX16" s="55">
        <f>BX15/(BW15+BW9)</f>
        <v>-0.23762376237623742</v>
      </c>
      <c r="BY16" s="55">
        <f>BY15/(BX15+BW15+BW9)</f>
        <v>-3.7105751391467079E-3</v>
      </c>
      <c r="BZ16" s="56">
        <f>BZ15/(BY15+BX15+BW15+BW9)</f>
        <v>0.27808814400993176</v>
      </c>
      <c r="CA16" s="66"/>
      <c r="CB16" s="48" t="s">
        <v>37</v>
      </c>
      <c r="CC16" s="49">
        <f>(CC15/CC9)</f>
        <v>-6.0251046025104886E-2</v>
      </c>
      <c r="CD16" s="55">
        <f>CD15/(CC15+CC9)</f>
        <v>-0.19649747699614123</v>
      </c>
      <c r="CE16" s="55">
        <f>CE15/(CD15+CC15+CC9)</f>
        <v>9.9741411156262696E-3</v>
      </c>
      <c r="CF16" s="56">
        <f>CF15/(CE15+CD15+CC15+CC9)</f>
        <v>-2.4506217995610886E-2</v>
      </c>
      <c r="CG16" s="66"/>
      <c r="CH16" s="48" t="s">
        <v>37</v>
      </c>
      <c r="CI16" s="49">
        <f>(CI15/CI9)</f>
        <v>6.040816326530609E-2</v>
      </c>
      <c r="CJ16" s="55">
        <f>CJ15/(CI15+CI9)</f>
        <v>-0.30536309982037468</v>
      </c>
      <c r="CK16" s="55">
        <f>CK15/(CJ15+CI15+CI9)</f>
        <v>9.9741411156262713E-3</v>
      </c>
      <c r="CL16" s="56">
        <f>CL15/(CK15+CJ15+CI15+CI9)</f>
        <v>-2.4506217995610886E-2</v>
      </c>
      <c r="CN16" s="48" t="s">
        <v>37</v>
      </c>
      <c r="CO16" s="49">
        <f>(CO15/CO9)</f>
        <v>7.5302138208862723E-2</v>
      </c>
      <c r="CP16" s="55">
        <f>CP15/(CO15+CO9)</f>
        <v>-0.42910662824207468</v>
      </c>
      <c r="CQ16" s="55">
        <f>CQ15/(CP15+CO15+CO9)</f>
        <v>-3.2811711256941579E-2</v>
      </c>
      <c r="CR16" s="56">
        <f>CR15/(CQ15+CP15+CO15+CO9)</f>
        <v>0.64509394572025125</v>
      </c>
      <c r="CT16" s="48" t="s">
        <v>37</v>
      </c>
      <c r="CU16" s="49">
        <f>(CU15/CU9)</f>
        <v>-4.3478260869565397E-2</v>
      </c>
      <c r="CV16" s="55">
        <f>CV15/(CU15+CU9)</f>
        <v>-0.36120129870129852</v>
      </c>
      <c r="CW16" s="55">
        <f>CW15/(CV15+CU15+CU9)</f>
        <v>-1.6518424396442508E-2</v>
      </c>
      <c r="CX16" s="56">
        <f>CX15/(CW15+CV15+CU15+CU9)</f>
        <v>0.69638242894056879</v>
      </c>
      <c r="CZ16" s="48" t="s">
        <v>37</v>
      </c>
      <c r="DA16" s="49">
        <f>(DA15/DA9)</f>
        <v>6.8401486988847723E-2</v>
      </c>
      <c r="DB16" s="55">
        <f>DB15/(DA15+DA9)</f>
        <v>-0.31987937833449304</v>
      </c>
      <c r="DC16" s="55">
        <f>DC15/(DB15+DA15+DA9)</f>
        <v>3.6493860845838777E-2</v>
      </c>
      <c r="DD16" s="56">
        <f>DD15/(DC15+DB15+DA15+DA9)</f>
        <v>0.41461006910167825</v>
      </c>
      <c r="DF16" s="48" t="s">
        <v>37</v>
      </c>
      <c r="DG16" s="49">
        <f>(DG15/DG9)</f>
        <v>5.9464816650148626E-2</v>
      </c>
      <c r="DH16" s="55">
        <f>DH15/(DG15+DG9)</f>
        <v>-0.43054256314312422</v>
      </c>
      <c r="DI16" s="55">
        <f>DI15/(DH15+DG15+DG9)</f>
        <v>0.126488706365503</v>
      </c>
      <c r="DJ16" s="56">
        <f>DJ15/(DI15+DH15+DG15+DG9)</f>
        <v>0.15165876777251169</v>
      </c>
      <c r="DL16" s="48" t="s">
        <v>37</v>
      </c>
      <c r="DM16" s="49">
        <f>(DM15/DM9)</f>
        <v>-0.37340904087072585</v>
      </c>
      <c r="DN16" s="55">
        <f>DN15/(DM15+DM9)</f>
        <v>87.562479326731079</v>
      </c>
      <c r="DO16" s="55">
        <f>DO15/(DN15+DM15+DM9)</f>
        <v>-0.96718246303363331</v>
      </c>
      <c r="DP16" s="56">
        <f>DP15/(DO15+DN15+DM15+DM9)</f>
        <v>0</v>
      </c>
      <c r="DR16" s="48" t="s">
        <v>37</v>
      </c>
      <c r="DS16" s="49">
        <f>(DS15/DS9)</f>
        <v>2.9164722351843215E-2</v>
      </c>
      <c r="DT16" s="55">
        <f>DT15/(DS15+DS9)</f>
        <v>-0.36613012922239851</v>
      </c>
      <c r="DU16" s="55">
        <f>DU15/(DT15+DS15+DS9)</f>
        <v>3.2904148783977301E-2</v>
      </c>
      <c r="DV16" s="56">
        <f>DV15/(DU15+DT15+DS15+DS9)</f>
        <v>6.4750692520775158E-2</v>
      </c>
      <c r="DX16" s="48" t="s">
        <v>37</v>
      </c>
      <c r="DY16" s="49">
        <f>(DY15/DY9)</f>
        <v>-6.4882697947214324E-2</v>
      </c>
      <c r="DZ16" s="55">
        <f>DZ15/(DY15+DY9)</f>
        <v>-0.35221481771854168</v>
      </c>
      <c r="EA16" s="55">
        <f>EA15/(DZ15+DY15+DY9)</f>
        <v>1.4826021180030536E-2</v>
      </c>
      <c r="EB16" s="56">
        <f>EB15/(EA15+DZ15+DY15+DY9)</f>
        <v>0.15861657722122818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0.16485225505443271</v>
      </c>
      <c r="D17" s="50">
        <f>SUM(C15:D15)/C9</f>
        <v>-0.15863141524105748</v>
      </c>
      <c r="E17" s="50">
        <f>SUM(C15:E15)/C9</f>
        <v>-0.13219284603421466</v>
      </c>
      <c r="F17" s="51">
        <f t="array" ref="F17">SUM(C15:F15/C9)</f>
        <v>0.21928460342146211</v>
      </c>
      <c r="H17" s="8" t="s">
        <v>42</v>
      </c>
      <c r="I17" s="50">
        <f>I15/I9</f>
        <v>1.9685039370078958E-2</v>
      </c>
      <c r="J17" s="50">
        <f>SUM(I15:J15)/I9</f>
        <v>-0.40397124272509405</v>
      </c>
      <c r="K17" s="50">
        <f>SUM(I15:K15)/I9</f>
        <v>-0.37880862718247171</v>
      </c>
      <c r="L17" s="51">
        <f t="array" ref="L17">SUM(I15:L15/I9)</f>
        <v>-0.30760013693940419</v>
      </c>
      <c r="N17" s="8" t="s">
        <v>42</v>
      </c>
      <c r="O17" s="50">
        <f>O15/O9</f>
        <v>-5.1394846500951913E-2</v>
      </c>
      <c r="P17" s="50">
        <f>SUM(O15:P15)/O9</f>
        <v>-0.46407361077145953</v>
      </c>
      <c r="Q17" s="50">
        <f>SUM(O15:Q15)/O9</f>
        <v>-0.20815717649143306</v>
      </c>
      <c r="R17" s="51">
        <f t="array" ref="R17">SUM(O15:R15/O9)</f>
        <v>-0.40615649377990248</v>
      </c>
      <c r="T17" s="8" t="s">
        <v>42</v>
      </c>
      <c r="U17" s="50">
        <f>U15/U9</f>
        <v>-1.1949215832710988E-2</v>
      </c>
      <c r="V17" s="50">
        <f>SUM(U15:V15)/U9</f>
        <v>-0.43913368185212853</v>
      </c>
      <c r="W17" s="50">
        <f>SUM(U15:W15)/U9</f>
        <v>-0.43465272591486181</v>
      </c>
      <c r="X17" s="51">
        <f t="array" ref="X17">SUM(U15:X15/U9)</f>
        <v>-0.13909634055265147</v>
      </c>
      <c r="Z17" s="8" t="s">
        <v>42</v>
      </c>
      <c r="AA17" s="50">
        <f>AA15/AA9</f>
        <v>-4.5216563541172023E-3</v>
      </c>
      <c r="AB17" s="50">
        <f>SUM(AA15:AB15)/AA9</f>
        <v>-0.37648738695859113</v>
      </c>
      <c r="AC17" s="50">
        <f>SUM(AA15:AC15)/AA9</f>
        <v>-0.37053783912422655</v>
      </c>
      <c r="AD17" s="51">
        <f t="array" ref="AD17">SUM(AA15:AD15/AA9)</f>
        <v>-0.21346977629700153</v>
      </c>
      <c r="AF17" s="8" t="s">
        <v>42</v>
      </c>
      <c r="AG17" s="50">
        <f>AG15/AG9</f>
        <v>-0.36717582060448484</v>
      </c>
      <c r="AH17" s="50">
        <f>SUM(AG15:AH15)/AG9</f>
        <v>-0.42177445563860905</v>
      </c>
      <c r="AI17" s="50">
        <f>SUM(AG15:AI15)/AG9</f>
        <v>-0.40799480012999673</v>
      </c>
      <c r="AJ17" s="51">
        <f t="array" ref="AJ17">SUM(AG15:AJ15/AG9)</f>
        <v>-0.41819954501137474</v>
      </c>
      <c r="AL17" s="8" t="s">
        <v>42</v>
      </c>
      <c r="AM17" s="50">
        <f>AM15/AM9</f>
        <v>3.0690537084399047E-2</v>
      </c>
      <c r="AN17" s="50">
        <f>SUM(AM15:AN15)/AM9</f>
        <v>-0.30511508951406641</v>
      </c>
      <c r="AO17" s="50">
        <f>SUM(AM15:AO15)/AM9</f>
        <v>-0.30741687979539628</v>
      </c>
      <c r="AP17" s="51">
        <f t="array" ref="AP17">SUM(AM15:AP15/AM9)</f>
        <v>-0.17672634271099738</v>
      </c>
      <c r="AR17" s="8" t="s">
        <v>42</v>
      </c>
      <c r="AS17" s="50">
        <f>AS15/AS9</f>
        <v>3.8087983241287503E-2</v>
      </c>
      <c r="AT17" s="50">
        <f>SUM(AS15:AT15)/AS9</f>
        <v>-0.34488668824985724</v>
      </c>
      <c r="AU17" s="50">
        <f>SUM(AS15:AU15)/AS9</f>
        <v>0.31727290039992345</v>
      </c>
      <c r="AV17" s="51">
        <f t="array" ref="AV17">SUM(AS15:AV15/AS9)</f>
        <v>-0.33745953151780606</v>
      </c>
      <c r="AX17" s="8" t="s">
        <v>42</v>
      </c>
      <c r="AY17" s="50">
        <f>AY15/AY9</f>
        <v>1.2629032258064534</v>
      </c>
      <c r="AZ17" s="50">
        <f>SUM(AY15:AZ15)/AY9</f>
        <v>0.10161290322580732</v>
      </c>
      <c r="BA17" s="50">
        <f>SUM(AY15:BA15)/AY9</f>
        <v>0.14193548387096863</v>
      </c>
      <c r="BB17" s="51">
        <f t="array" ref="BB17">SUM(AY15:BB15/AY9)</f>
        <v>1.1354838709677433</v>
      </c>
      <c r="BC17" s="67"/>
      <c r="BD17" s="8" t="s">
        <v>42</v>
      </c>
      <c r="BE17" s="50">
        <f>BE15/BE9</f>
        <v>7.0348837209302156E-2</v>
      </c>
      <c r="BF17" s="50">
        <f>SUM(BE15:BF15)/BE9</f>
        <v>-0.33720930232558149</v>
      </c>
      <c r="BG17" s="50">
        <f>SUM(BE15:BG15)/BE9</f>
        <v>-0.27034883720930242</v>
      </c>
      <c r="BH17" s="51">
        <f t="array" ref="BH17">SUM(BE15:BH15/BE9)</f>
        <v>0.13604651162790687</v>
      </c>
      <c r="BJ17" s="8" t="s">
        <v>42</v>
      </c>
      <c r="BK17" s="50">
        <f>BK15/BK9</f>
        <v>2.0183486238532399E-2</v>
      </c>
      <c r="BL17" s="50">
        <f>SUM(BK15:BL15)/BK9</f>
        <v>-0.26935779816513739</v>
      </c>
      <c r="BM17" s="50">
        <f>SUM(BK15:BM15)/BK9</f>
        <v>-0.2267889908256881</v>
      </c>
      <c r="BN17" s="51">
        <f t="array" ref="BN17">SUM(BK15:BN15/BK9)</f>
        <v>8.3669724770642273E-2</v>
      </c>
      <c r="BP17" s="8" t="s">
        <v>42</v>
      </c>
      <c r="BQ17" s="50">
        <f>BQ15/BQ9</f>
        <v>-7.4365391490883143E-2</v>
      </c>
      <c r="BR17" s="50">
        <f>SUM(BQ15:BR15)/BQ9</f>
        <v>-0.35967107615302113</v>
      </c>
      <c r="BS17" s="50">
        <f>SUM(BQ15:BS15)/BQ9</f>
        <v>-0.34358240972470511</v>
      </c>
      <c r="BT17" s="51">
        <f t="array" ref="BT17">SUM(BQ15:BT15/BQ9)</f>
        <v>3.7897747586700059E-2</v>
      </c>
      <c r="BV17" s="8" t="s">
        <v>42</v>
      </c>
      <c r="BW17" s="50">
        <f>BW15/BW9</f>
        <v>-3.6347114947751218E-2</v>
      </c>
      <c r="BX17" s="50">
        <f>SUM(BW15:BX15)/BW9</f>
        <v>-0.26533393911858238</v>
      </c>
      <c r="BY17" s="50">
        <f>SUM(BW15:BY15)/BW9</f>
        <v>-0.26805997273966381</v>
      </c>
      <c r="BZ17" s="51">
        <f t="array" ref="BZ17">SUM(BW15:BZ15/BW9)</f>
        <v>-6.4516129032258118E-2</v>
      </c>
      <c r="CA17" s="67"/>
      <c r="CB17" s="8" t="s">
        <v>42</v>
      </c>
      <c r="CC17" s="50">
        <f>CC15/CC9</f>
        <v>-6.0251046025104886E-2</v>
      </c>
      <c r="CD17" s="50">
        <f>SUM(CC15:CD15)/CC9</f>
        <v>-0.24490934449093463</v>
      </c>
      <c r="CE17" s="50">
        <f>SUM(CC15:CE15)/CC9</f>
        <v>-0.23737796373779646</v>
      </c>
      <c r="CF17" s="51">
        <f t="array" ref="CF17">SUM(CC15:CF15/CC9)</f>
        <v>-0.25606694560669468</v>
      </c>
      <c r="CG17" s="67"/>
      <c r="CH17" s="8" t="s">
        <v>42</v>
      </c>
      <c r="CI17" s="50">
        <f>CI15/CI9</f>
        <v>6.040816326530609E-2</v>
      </c>
      <c r="CJ17" s="50">
        <f>SUM(CI15:CJ15)/CI9</f>
        <v>-0.26340136054421776</v>
      </c>
      <c r="CK17" s="50">
        <f>SUM(CI15:CK15)/CI9</f>
        <v>-0.25605442176870746</v>
      </c>
      <c r="CL17" s="51">
        <f t="array" ref="CL17">SUM(CI15:CL15/CI9)</f>
        <v>-0.2742857142857143</v>
      </c>
      <c r="CN17" s="8" t="s">
        <v>42</v>
      </c>
      <c r="CO17" s="50">
        <f>CO15/CO9</f>
        <v>7.5302138208862723E-2</v>
      </c>
      <c r="CP17" s="50">
        <f>SUM(CO15:CP15)/CO9</f>
        <v>-0.38611713665943581</v>
      </c>
      <c r="CQ17" s="50">
        <f>SUM(CO15:CQ15)/CO9</f>
        <v>-0.40625968391695089</v>
      </c>
      <c r="CR17" s="51">
        <f t="array" ref="CR17">SUM(CO15:CR15/CO9)</f>
        <v>-2.3241400681747626E-2</v>
      </c>
      <c r="CT17" s="8" t="s">
        <v>42</v>
      </c>
      <c r="CU17" s="50">
        <f>CU15/CU9</f>
        <v>-4.3478260869565397E-2</v>
      </c>
      <c r="CV17" s="50">
        <f>SUM(CU15:CV15)/CU9</f>
        <v>-0.38897515527950305</v>
      </c>
      <c r="CW17" s="50">
        <f>SUM(CU15:CW15)/CU9</f>
        <v>-0.39906832298136657</v>
      </c>
      <c r="CX17" s="51">
        <f t="array" ref="CX17">SUM(CU15:CX15/CU9)</f>
        <v>1.9409937888198781E-2</v>
      </c>
      <c r="CZ17" s="8" t="s">
        <v>42</v>
      </c>
      <c r="DA17" s="50">
        <f>DA15/DA9</f>
        <v>6.8401486988847723E-2</v>
      </c>
      <c r="DB17" s="50">
        <f>SUM(DA15:DB15)/DA9</f>
        <v>-0.27335811648079278</v>
      </c>
      <c r="DC17" s="50">
        <f>SUM(DA15:DC15)/DA9</f>
        <v>-0.24684014869888463</v>
      </c>
      <c r="DD17" s="51">
        <f t="array" ref="DD17">SUM(DA15:DD15/DA9)</f>
        <v>6.5427509293680464E-2</v>
      </c>
      <c r="DF17" s="8" t="s">
        <v>42</v>
      </c>
      <c r="DG17" s="50">
        <f>DG15/DG9</f>
        <v>5.9464816650148626E-2</v>
      </c>
      <c r="DH17" s="50">
        <f>SUM(DG15:DH15)/DG9</f>
        <v>-0.39667988107036656</v>
      </c>
      <c r="DI17" s="50">
        <f>SUM(DG15:DI15)/DG9</f>
        <v>-0.32036669970267578</v>
      </c>
      <c r="DJ17" s="51">
        <f t="array" ref="DJ17">SUM(DG15:DJ15/DG9)</f>
        <v>-0.21729435084241824</v>
      </c>
      <c r="DL17" s="8" t="s">
        <v>42</v>
      </c>
      <c r="DM17" s="50">
        <f>DM15/DM9</f>
        <v>-0.37340904087072585</v>
      </c>
      <c r="DN17" s="50">
        <f>SUM(DM15:DN15)/DM9</f>
        <v>54.492448864202942</v>
      </c>
      <c r="DO17" s="50">
        <f>SUM(DM15:DO15)/DM9</f>
        <v>0.82112549195519913</v>
      </c>
      <c r="DP17" s="51">
        <f t="array" ref="DP17">SUM(DM15:DP15/DM9)</f>
        <v>0.82112549195520046</v>
      </c>
      <c r="DR17" s="8" t="s">
        <v>42</v>
      </c>
      <c r="DS17" s="50">
        <f>DS15/DS9</f>
        <v>2.9164722351843215E-2</v>
      </c>
      <c r="DT17" s="50">
        <f>SUM(DS15:DT15)/DS9</f>
        <v>-0.34764349043397103</v>
      </c>
      <c r="DU17" s="50">
        <f>SUM(DS15:DU15)/DS9</f>
        <v>-0.32617825478301427</v>
      </c>
      <c r="DV17" s="51">
        <f t="array" ref="DV17">SUM(DS15:DV15/DS9)</f>
        <v>-0.28254783014465717</v>
      </c>
      <c r="DX17" s="8" t="s">
        <v>42</v>
      </c>
      <c r="DY17" s="50">
        <f>DY15/DY9</f>
        <v>-6.4882697947214324E-2</v>
      </c>
      <c r="DZ17" s="50">
        <f>SUM(DY15:DZ15)/DY9</f>
        <v>-0.39424486803519065</v>
      </c>
      <c r="EA17" s="50">
        <f>SUM(DY15:EA15)/DY9</f>
        <v>-0.38526392961876821</v>
      </c>
      <c r="EB17" s="51">
        <f t="array" ref="EB17">SUM(DY15:EB15/DY9)</f>
        <v>-0.28775659824046929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J7:BN7"/>
    <mergeCell ref="BP7:BT7"/>
    <mergeCell ref="BV7:BZ7"/>
    <mergeCell ref="CN7:CR7"/>
    <mergeCell ref="CT7:CX7"/>
    <mergeCell ref="CZ7:DD7"/>
    <mergeCell ref="DF7:DJ7"/>
    <mergeCell ref="DL7:DP7"/>
    <mergeCell ref="DR7:DV7"/>
    <mergeCell ref="DX7:EB7"/>
    <mergeCell ref="ED7:EH7"/>
    <mergeCell ref="CB7:CF7"/>
    <mergeCell ref="CH7:CL7"/>
    <mergeCell ref="AF7:AJ7"/>
    <mergeCell ref="AL7:AP7"/>
    <mergeCell ref="AR7:AV7"/>
    <mergeCell ref="AX7:BB7"/>
    <mergeCell ref="B7:F7"/>
    <mergeCell ref="H7:L7"/>
    <mergeCell ref="N7:R7"/>
    <mergeCell ref="BD7:BH7"/>
    <mergeCell ref="T7:X7"/>
    <mergeCell ref="Z7:AD7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Singh, Melody</cp:lastModifiedBy>
  <cp:revision/>
  <cp:lastPrinted>2024-01-29T16:33:17Z</cp:lastPrinted>
  <dcterms:created xsi:type="dcterms:W3CDTF">2022-01-31T23:11:41Z</dcterms:created>
  <dcterms:modified xsi:type="dcterms:W3CDTF">2024-11-02T01:24:56Z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